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184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5" i="1" l="1"/>
  <c r="J122" i="1" l="1"/>
  <c r="J121" i="1"/>
  <c r="J41" i="1" l="1"/>
  <c r="J168" i="1"/>
  <c r="J29" i="1" l="1"/>
  <c r="J25" i="1"/>
  <c r="J138" i="1" l="1"/>
  <c r="J125" i="1"/>
  <c r="J14" i="1"/>
  <c r="J40" i="1" l="1"/>
  <c r="J13" i="1"/>
  <c r="J12" i="1" s="1"/>
  <c r="J146" i="1"/>
  <c r="J176" i="1"/>
  <c r="J156" i="1"/>
  <c r="J39" i="1" s="1"/>
  <c r="J167" i="1" l="1"/>
  <c r="J166" i="1" s="1"/>
  <c r="J165" i="1" s="1"/>
  <c r="L44" i="1" l="1"/>
  <c r="J38" i="1" l="1"/>
  <c r="J189" i="1" s="1"/>
</calcChain>
</file>

<file path=xl/sharedStrings.xml><?xml version="1.0" encoding="utf-8"?>
<sst xmlns="http://schemas.openxmlformats.org/spreadsheetml/2006/main" count="678" uniqueCount="175">
  <si>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</si>
  <si>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</si>
  <si>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</si>
  <si>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</si>
  <si>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</si>
  <si>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</si>
  <si>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</si>
  <si>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</si>
  <si>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</si>
  <si>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 xml:space="preserve"> </t>
  </si>
  <si>
    <t>х</t>
  </si>
  <si>
    <t>УСЬОГО</t>
  </si>
  <si>
    <t>Найменування об'єкта будівництва / вид будівельних робіт, у тому числі проектні роботи</t>
  </si>
  <si>
    <t>до рішення районної ради</t>
  </si>
  <si>
    <t xml:space="preserve"> (код бюджету)</t>
  </si>
  <si>
    <t>0617321</t>
  </si>
  <si>
    <t>7321</t>
  </si>
  <si>
    <t>0443</t>
  </si>
  <si>
    <t>Будівництво освітніх установ та закладів</t>
  </si>
  <si>
    <t>Будівництво установ та закладів культури</t>
  </si>
  <si>
    <t>Капітальний ремонт (заміна вікон) в палаці культури "Кристал" в м. Новояворівськ</t>
  </si>
  <si>
    <t>Капітальний ремонт коридору та майстерні Вороблячинської ЗОШ І-ІІ ст.ім.Героя України Віталія Коцюби</t>
  </si>
  <si>
    <t>Капітальний ремонт приміщень Старицької ЗОШ І ступеня із заміною вікон та дверей на енергозберігаючі ( ІІ черга) Яворівського району Львівської області</t>
  </si>
  <si>
    <t>Керуючий справами районної ради</t>
  </si>
  <si>
    <t>С.Сагаль</t>
  </si>
  <si>
    <t>грн</t>
  </si>
  <si>
    <t>О610000</t>
  </si>
  <si>
    <t>Відділ культури, туризму, молоді та спорту  райдержадміністрації</t>
  </si>
  <si>
    <t>Відділ освіти   райдержадміністрації</t>
  </si>
  <si>
    <t>РОЗПОДІЛ                                                                                                                                                                                                                                                                            коштів бюджету розвитку районного бюджету Яворівського району на здійснення заходів з будівництва, реконструкції і реставрації об'єктів виробничої, комунікаційної    та соціальної інфраструктури за об'єктами у 2020 році</t>
  </si>
  <si>
    <t>Додаток 5</t>
  </si>
  <si>
    <t>Про внесення змін до районного бюджету</t>
  </si>
  <si>
    <t>Яворівського району на 2020 рік</t>
  </si>
  <si>
    <t>Капітальний ремонт приміщень ДНЗ с.Нагачів</t>
  </si>
  <si>
    <t>Капітальний ремонт фасаду  ДНЗ с.Завадів</t>
  </si>
  <si>
    <t>Капітальний ремонт  приміщень ДНЗ №2 м.Яворів</t>
  </si>
  <si>
    <t>Капітальний ремонт  котельні  ДНЗ №3 м.Яворів</t>
  </si>
  <si>
    <t>Капітальний ремонт фасаду  ДНЗ №1 м.Новояворівськ</t>
  </si>
  <si>
    <t>Капітальний ремонт фасаду  ДНЗ №7 м.Новояворівськ</t>
  </si>
  <si>
    <t>Капітальний ремонт фасаду  ДНЗ №2 м.Яворів</t>
  </si>
  <si>
    <t>Капітальний ремонт із заміною вікон ДНЗ №4 м.Новояворівськ</t>
  </si>
  <si>
    <t xml:space="preserve">Капітальний ремонт покриття доріжок та площадок ДНЗ №4 м.Яворів </t>
  </si>
  <si>
    <t>Капітальний ремонт  спортивного залу з рекреаціями у Яворівському НВК ДНЗ ЗОШ Іст.</t>
  </si>
  <si>
    <t xml:space="preserve">Будівництво розвідувально-експлуатаційної свердловини для господарського - питного постачання Вороблячинської ЗОШ І-ІІ ст. ім.. Героя України В.Коцюби </t>
  </si>
  <si>
    <t xml:space="preserve">Будівництво розвідувально-експлуатаційної свердловини для господарського - питного постачання Верблянського НВК ЗОШ І-ІІІ ст.-ДНЗ </t>
  </si>
  <si>
    <t>Капітальний ремонт сходової клітки  в Палаці культури "Кристал" в м. Новояворівськ</t>
  </si>
  <si>
    <t>Реконструкція з надбудовою Прилбичівської ЗОШ I-III ст.ім.Митрополита А.Шептицького по вул.А.Шептицького,67 в с.Прилбичі Яворівського району Львівської області</t>
  </si>
  <si>
    <t>2019-2020</t>
  </si>
  <si>
    <t>Будівництво споруд, установ та закладів фізичної культури і спорту</t>
  </si>
  <si>
    <t>Виконання інвестиційних проектів за рахунок субвенції з інших бюджетів</t>
  </si>
  <si>
    <t>0617368</t>
  </si>
  <si>
    <t>0490</t>
  </si>
  <si>
    <t>0617325</t>
  </si>
  <si>
    <t>0200000</t>
  </si>
  <si>
    <t>Яворівська районна державна адміністрація</t>
  </si>
  <si>
    <t>0210000</t>
  </si>
  <si>
    <t>0600000</t>
  </si>
  <si>
    <t>Відділ освіти  Яворівської райдержадміністрації</t>
  </si>
  <si>
    <t>1000000</t>
  </si>
  <si>
    <t>Відділ культури, туризму, молоді та спорту  Яворівської  райдержадміністрації</t>
  </si>
  <si>
    <t>Будівництво АЗПСМ  смт.Немирів, вул Ів.Франка,14,Яворівського району Львівської області</t>
  </si>
  <si>
    <t>Ремонтно-реставраційні роботи по фасадах будівлі КНП ЯРР ЛО "ЯЦРЛ" по вул.Лозинського,4  м.Яворів Львівської обл.</t>
  </si>
  <si>
    <t>Будівництво медичних установ та закладів</t>
  </si>
  <si>
    <t>0217350</t>
  </si>
  <si>
    <t>7350</t>
  </si>
  <si>
    <t>Розроблення схем планування та забудови територій (містобудівної документації)</t>
  </si>
  <si>
    <t>Проектування, реставрація та охорона пам'яток архітектури</t>
  </si>
  <si>
    <t>0217340</t>
  </si>
  <si>
    <t>0444</t>
  </si>
  <si>
    <t>0617326</t>
  </si>
  <si>
    <t>0617369</t>
  </si>
  <si>
    <t>0491</t>
  </si>
  <si>
    <t>0217341</t>
  </si>
  <si>
    <t>Капітальний ремонт приміщень із заміною дерев'яних віконних та дверних блоків на енергозберігаючі у Новояворівській ЗОШ І-ІІІ ступенів №2</t>
  </si>
  <si>
    <t>Капітальний ремонт палат відділення  відновного лікування КНП ЯРР ЛО «Яворівська ЦРЛ»</t>
  </si>
  <si>
    <t>Капітальний ремонт кабінетів сімейних лікарів та коридору І поверху поліклінічного відділення КНП ЯРР ЛО « Яворівська ЦРЛ»</t>
  </si>
  <si>
    <t>Капітальний ремонт благоустрою території АЗПСМ Бірки</t>
  </si>
  <si>
    <t>Капітальний ремонт даху в Мужиловицькому НВК ЗОШ І-ІІ ст. - ДНЗ в с.Мужиловичі Яворівського району Львівської області</t>
  </si>
  <si>
    <t>Капітальний ремонт даху Смолинського НВК ЗОШ І-ІІІ ст. -ДНЗ Яворівського району Львівської області</t>
  </si>
  <si>
    <t>Капітальний ремонт даху в Чолгинській ЗОШ І-ІІ ст. в с. Чолгині Яворівського району Львівської області</t>
  </si>
  <si>
    <t>Капітальний ремонт  даху в Старицькій ЗОШ І-ІІІ ст. ім.. Ю.Костіва (ІІІ частина) Яворівського району Львівської області</t>
  </si>
  <si>
    <t>2020-2021</t>
  </si>
  <si>
    <t>Капітальний ремонт покрівлі спортивного залу у Новояворівській ЗОШ І-ІІІ ст. №2 по вул..Січових Стрільців 7 в м. Новояворівськ, Львівської області</t>
  </si>
  <si>
    <t>Капітальний ремонт даху Лозинського НВК ЗОШ І-ІІ ст.- ДНЗ Яворівського району Львівської області</t>
  </si>
  <si>
    <t>Капітальний ремонт даху Рогізненського НВК ЗОШ І-ІІІ ст. –ДНЗ Яворівського району Львівської області</t>
  </si>
  <si>
    <t>Капітальний ремонт фасаду Мальчицького НВК ЗОШ І-ІІ ст. – ДНЗ Яворівського району Львівської області</t>
  </si>
  <si>
    <t>Капітальний ремонт фасаду Калинівської ЗОШ І-ІІ ст. в с.Калинівка Яворівського району Львівської області</t>
  </si>
  <si>
    <t>Капітальний ремонт фасаду Середкевицького НВК ЗОШ І-ІІІ ст. – ДНЗ в с. Середкевичі Яворівського району Львівської області</t>
  </si>
  <si>
    <t>Капітальний ремонт системи опалення Новояворівської ЗОШ Іст. Яворівського району Львівської області</t>
  </si>
  <si>
    <t>Капітальний ремонт системи опалення Терновицького НВК ЗОШ І-ІІст.-ДНЗ Яворівського району Львівської області</t>
  </si>
  <si>
    <t>Капітальний ремонт системи опалення І корпусу  Нагачівської ЗОШ І-ІІІст. Яворівського району Львівської області</t>
  </si>
  <si>
    <t>Капітальний ремонт внутрішньої системи опалення Вороцівського НВК ЗОШ І-ІІІст.-ДНЗ Яворівського району Львівської області</t>
  </si>
  <si>
    <t>Капітальний ремонт системи опалення   Глиницького НВК ЗОШ І-ІІІ ст. – ДНЗ Яворівського району Львівської області</t>
  </si>
  <si>
    <t>Капітальний ремонт  системи опалення Опорного закладу  Новояворівська ЗОШ І-ІІІ ст.№1 Яворівського району Львівської області</t>
  </si>
  <si>
    <t>Капітальний ремонт котельні Рогізненського НВК ЗОШ І-ІІІ ст. –ДНЗ Яворівського району Львівської області</t>
  </si>
  <si>
    <t>Капітальний ремонт котельні Староярської ЗОШ І-ІІ ст.-ім. Героя України  Р.Варениці Яворівського району Львівської області</t>
  </si>
  <si>
    <t>Капітальний ремонт теплових мереж Нагачівської ЗОШ І-ІІІ ст. Яворівського району Львівської області</t>
  </si>
  <si>
    <t>Капітальний ремонт будівлі Великопільського НВК ЗОШ І-ІІст.- ДНЗ Яворівського району Львівської області</t>
  </si>
  <si>
    <t>Капітальний ремонт фасаду ІІ корпусу Яворівської ЗОШ І-ІІІ ст.№2 Яворівського району Львівської області</t>
  </si>
  <si>
    <t>Капітальний ремонт фасаду Опорного закладу Немирівська ЗЗСО І-ІІІ ст. Яворівського району Львівської області</t>
  </si>
  <si>
    <t>Капітальний ремонт з утепленням та оздобленням частини фасаду Ясниського НВК "ЗОШ І-ІІІ ступенів імені Памби Беринди-ДНЗ"</t>
  </si>
  <si>
    <t>Капітальний ремонт фасаду Добростанської ЗОШ І-ІІ ст. Яворівського району Львівської області</t>
  </si>
  <si>
    <t>Капітальний ремонт фасаду Смолинського НВК ЗОШ І-ІІІ ст.-ДНЗ Яворівського району Львівської області</t>
  </si>
  <si>
    <t>Капітальний ремонт фасаду Наконечнянської ЗОШ І-ІІІ ст. Яворівського району Львівської області</t>
  </si>
  <si>
    <t>2020-2022</t>
  </si>
  <si>
    <t>Капітальний ремонт фасаду Черчицького НВК ЗОШ І-ІІ ст.-ДНЗ Яворівського району Львівської області</t>
  </si>
  <si>
    <t>Капітальний ремонт їдальні Бердихівського НВК ЗОШ І-ІІІ ст.-ДНЗ Яворівського району Львівської області</t>
  </si>
  <si>
    <t>Капітальний ремонт їдальні Верблянського НВК ЗОШ І-ІІІ ст.-ДНЗ Яворівського району Львівської області</t>
  </si>
  <si>
    <t>Капітальний ремонт їдальні Новинської  ЗОШ І-ІІ ст. ім.. Т.Пазина Яворівського району Львівської області</t>
  </si>
  <si>
    <t>Капітальний ремонт їдальні Коханівської  ЗОШ І-ІІ ст.  Яворівського району Львівської області</t>
  </si>
  <si>
    <t xml:space="preserve">Капітальний ремонт їдальні Опорного закладу Івано-Франківська  ЗОШ І-ІІІ ст. ім.. І.Франка Яворівського району </t>
  </si>
  <si>
    <t>Капітальний ремонт харчоблоку Яворівської гімназії ім..О.Маковея Яворівського району Львівської області</t>
  </si>
  <si>
    <t>Капітальний ремонт харчоблоку Наконечнянської ЗОШ І-ІІІ ст. Яворівського району Львівської област</t>
  </si>
  <si>
    <t>Капітальний ремонт харчоблоку Нагачівської ЗОШ І-ІІІст. Яворівського району Львівської області</t>
  </si>
  <si>
    <t>Капітальний ремонт даху Новинської  ЗОШ І-ІІ ст. ім.. Т.Пазина Яворівського району Львівської області</t>
  </si>
  <si>
    <t>Капітальний ремонт даху Порічанського НВК ЗОШ І-ІІст.-ДНЗ Яворівського району Львівської області</t>
  </si>
  <si>
    <t>Капітальний ремонт даху Коханівської ЗОШ І-ІІ ст. Яворівського району Львівської області</t>
  </si>
  <si>
    <t>Капітальний ремонт даху філії Колоницька ЗОШ І ст. опорного закладу Яворівська ЗОШ І-ІІІ ст.№3 ім. Т.Шевченка Яворівського району Львівської області</t>
  </si>
  <si>
    <t>Капітальний ремонт  спортивного залу Яворівської гімназії ім.. О.Маковея  Яворівського району Львівської області</t>
  </si>
  <si>
    <t>Капітальний ремонт  спортивного залу опорного закладу Яворівська ЗОШ І-ІІІст.№3 ім. Т.Шевченка  Яворівського району Львівської області</t>
  </si>
  <si>
    <t>Капітальний ремонт  спортивного залу Новояворівської ЗОШ І-ІІІ ст. №2 Яворівського району Львівської області</t>
  </si>
  <si>
    <t>Капітальний ремонт  спортивного залу Сарнівської ЗОШ І-ІІ ст. Яворівського району Львівської області</t>
  </si>
  <si>
    <t xml:space="preserve">Капітальний ремонт благоустрою Яворівської гімназії ім..О.Маковея Яворівського району Львівської області </t>
  </si>
  <si>
    <t>Капітальний ремонт благоустрою Верблянського НВК ЗОШ І-ІІІст.-ДНЗ Яворівського району Львівської області</t>
  </si>
  <si>
    <t>Капітальний ремонт актового залу опорного закладу Яворівська ЗОШ І-ІІІ ст. №3 ім.Т.Шевченка Яворівського району Львівської області</t>
  </si>
  <si>
    <t>2020- 2021</t>
  </si>
  <si>
    <t>Капітальний ремонт актового залу опорного закладу Новояворівська ЗОШ І-ІІІ ст. №1  Яворівського району Львівської області</t>
  </si>
  <si>
    <t>Капітальний ремонт коридорів Яворівської гімназії ім..О.Маковея Яворівського району Львівської області</t>
  </si>
  <si>
    <t>Капітальний ремонт приміщень із заміною вікон в Оселівському НВК ЗОШ І-ІІ ст.-ДНЗ Яворівського району Львівської області</t>
  </si>
  <si>
    <t>Капітальний ремонт приміщень із заміною вікон в Великопільському НВК ЗОШ І-ІІ ст.-ДНЗ Яворівського району Львівської області</t>
  </si>
  <si>
    <t>Капітальний ремонт приміщень із заміною вікон в Чернилявській ЗОШ І-ІІІ ст. ім.Т.Перуна Яворівського району Львівської області</t>
  </si>
  <si>
    <t>Капітальний ремонт приміщень із заміною вікон в Бунівській ЗОШ І-ІІст. Яворівського району Львівської області</t>
  </si>
  <si>
    <t xml:space="preserve">Капітальний ремонт приміщень із заміною вікон в Шклівській ЗОШ I-III ступенів імені М. Корчака Яворівського району Львівської області </t>
  </si>
  <si>
    <t>Капітальний ремонт приміщень із заміною вікон в Віжомлянському НВК ЗОШ І-ІІІст. ім.  .І.Севери-ДНЗ Яворівського району Львівської області</t>
  </si>
  <si>
    <t>Капітальний ремонт приміщень із заміною вікон в Новояворівському НВК ЗОШ ІІст.-ліцей Яворівського району Львівської області</t>
  </si>
  <si>
    <t>Капітальний ремонт приміщень із заміною вікон в Мужиловицькому НВК ЗОШ І-ІІст.-ДНЗ Яворівського району Львівської області</t>
  </si>
  <si>
    <t>Капітальний ремонт приміщень із заміною дверей у Яворівській ЗОШ І-ІІІ ст.№2 Яворівського району Львівської області</t>
  </si>
  <si>
    <t>Капітальний ремонт фундаменту філії Верещицька ЗОШ І ст. Опорного закладу Новояворівська ЗОШ І-ІІІст.№1 Яворівського району Львівської області</t>
  </si>
  <si>
    <t>ПКД Капітальний ремонт покрівлі та фасаду корпусу №1 Нагачівської ЗОШ І-ІІІст. Яворівського району Львівської області</t>
  </si>
  <si>
    <t>Капітальний ремонт будівлі  корпусу №3 Краковецької ЗОШ І-ІІІ ім.. митрополита А.Шептицького</t>
  </si>
  <si>
    <t>Капітальний ремонт приміщення котельні та майстерні Терновицького НВК ЗОШ І-ІІ ст.-ДНЗ Яворівського району Львівської області</t>
  </si>
  <si>
    <t>Капітальний ремонт приміщення школи Терновицького НВК ЗОШ І-ІІ ст.-ДНЗ Яворівського району Львівської області</t>
  </si>
  <si>
    <t>Будівництво котельні в Вороблячинській ЗОШ І-ІІ ступеня ім. Героя України В. Коцюби</t>
  </si>
  <si>
    <t>Будівництво спортзалу в Бердихівському НВК ЗОШ І-ІІІ ст. ДНЗ» с. Підлуби, вул. Шкільна, 2 Яворівського району Львівської області</t>
  </si>
  <si>
    <t>2019-2021</t>
  </si>
  <si>
    <t>Добудова Завадівської ЗОШ І-ІІІст.</t>
  </si>
  <si>
    <t>Будівництво допоміжних приміщень до спортивного залу в Терновицькому НВК ЗОШ І-ІІ ступеню ДНЗ в с. Терновиця Яворівського району Львівської області</t>
  </si>
  <si>
    <t xml:space="preserve"> ПКД Будівництво розвідувально-експлуатаційної свердловини для господарського - питного постачання Староярської ЗОШ І-ІІ ст. ім.. Героя України Р.Варениці </t>
  </si>
  <si>
    <t>Реконструкція з надбудовою Прилбичівської ЗОШ І-ІІІ ст.ім.Митрополита А.Шептицького по вул. А.Шептицького, 67 в с.Прилбичі Яворівського району Львівської області.</t>
  </si>
  <si>
    <t>2019-2022</t>
  </si>
  <si>
    <t>Реконструкція Кам’янобрідської ЗОШ І-ІІІ ст. ім. П.Андрусіва з прибудовою спортзалу по вул. П.Андрусіва, 1а у с. Кам’янобрід Яворівського району Львівської області</t>
  </si>
  <si>
    <t>Реконструкція даху Дрогомишлянського НВК «ЗОШ І-ІІІ ст. ім. П. Василихи – ДНЗ» в с. Дрогомишль, вул. Молодіжна, 3 Яворівського району Львівської області</t>
  </si>
  <si>
    <t>2018-2020</t>
  </si>
  <si>
    <t>ПКД Реконструкція будівлі НВК (навчально-виховний комплекс) загальноосвітньої школи ІІ ступеня-ліцею у м. Новояворівськ,вул.. Січових Стрільців,14 Яворівського району Львівської області</t>
  </si>
  <si>
    <t>Реконструкція будівлі НВК (навчально-виховний комплекс) загальноосвітньої школи ІІ ступеня-ліцею у м. Новояворівськ,вул.. Січових Стрільців,14 Яворівського району Львівської області</t>
  </si>
  <si>
    <t>Реконструкція даху в Шклівській ЗОШ I-III ступенів імені М. Корчака Яворівського району Львівської області</t>
  </si>
  <si>
    <t>Будівництво спортивного майданчика зі штучним покриттям у с.Залужжя Яворівсьокого району Львівської області</t>
  </si>
  <si>
    <t>Будівництво спортивного майданчика зі штучним покриттям у смт. Немирів – територія опорного закладу Немирівська ЗЗСО І-ІІІ ст. Яворівського району Львівської області.</t>
  </si>
  <si>
    <t>Будівництво спортивного майданчика зі штучним покриттям у Ясниському НВК ЗОШ І-ІІІст.ім.П.Беринди-ДНЗ</t>
  </si>
  <si>
    <t>Будівництво спортивного майданчика з наливним  покриттям в Новояворівській ЗОШ І-ІІІ ст. №3 Яворівського району Львівської області</t>
  </si>
  <si>
    <t>7340</t>
  </si>
  <si>
    <t>Капітальний ремонт даху дитячої школи мистецтв імені  М.Вербицького  м.Яворів Львівської області</t>
  </si>
  <si>
    <t>Капітальний ремонт огорожі РНД "Сокіл" в м. Яворів Львівської області</t>
  </si>
  <si>
    <t>Капітальний ремонт із заміною  вікон на енергозберігаючі та облаштування фасаду  в Палаці культури "Кристал" в м. Новояворівськ</t>
  </si>
  <si>
    <t>Капітальний ремонт  спортивного залу в приміщенні   ФОК "Старт" по вул. Шевченка,3 у  м.Новояворівськ</t>
  </si>
  <si>
    <t>Програма по охороні об"єктів культурної спадщини Яворівського району Львівської області на 2019-2020 роки"</t>
  </si>
  <si>
    <t>Детальний план території на будівництво ділянки для легкового автотранспорту в пункті пропуску "Краківець" на території Краковецької селищної ради Яворівського району Львівської області</t>
  </si>
  <si>
    <t>Капітальний  ремонт будівлі водолікарні відділення  відновного лікування КНП ЯРР ЛО«Яворівська ЦРЛ»</t>
  </si>
  <si>
    <t>Капітальний ремонт фасаду Семирівської ЗОШ І-ІІ ст. ім..Ю. Прихода в с. Семирівка Яворівського району Львівської області</t>
  </si>
  <si>
    <t>Капітальний ремонт  системи опалення Вороблячинської ЗОШ І-ІІ ст. ім. Героя України В.Коцюби Яворівського району Львівської області</t>
  </si>
  <si>
    <t>Капітальний ремонт огорожі ДНЗ №2  смт.Івано-Франкове</t>
  </si>
  <si>
    <t>від 05.03.2020 №583</t>
  </si>
  <si>
    <t xml:space="preserve">Капітальний ремонт мілкої частини дна чаші басейну у ФОК СТАРТ в м.Новояворівськ Львівської області </t>
  </si>
  <si>
    <t xml:space="preserve">Капітальний ремонт підлоги спортзалу (КО (УЗ) ФОК «Старт» в м.Новояворівськ Яворівського району Львівської області </t>
  </si>
  <si>
    <t>Капітальний ремонт даху  ДНЗ №2 м.Яворів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</si>
</sst>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/>
    </xf>
    <xf numFmtId="0" fontId="6" fillId="0" borderId="0" xfId="0" applyFont="1"/>
    <xf numFmtId="0" fontId="2" fillId="0" borderId="4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/>
    <xf numFmtId="0" fontId="4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0" fillId="0" borderId="0" xfId="0" applyFont="1"/>
    <xf numFmtId="4" fontId="0" fillId="0" borderId="0" xfId="0" applyNumberFormat="1"/>
    <xf numFmtId="4" fontId="11" fillId="0" borderId="0" xfId="0" applyNumberFormat="1" applyFont="1"/>
    <xf numFmtId="0" fontId="0" fillId="0" borderId="4" xfId="0" applyBorder="1"/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4" fontId="2" fillId="3" borderId="4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/>
    <xf numFmtId="0" fontId="2" fillId="0" borderId="4" xfId="0" applyFont="1" applyBorder="1" applyAlignment="1">
      <alignment vertical="center" wrapText="1"/>
    </xf>
    <xf numFmtId="4" fontId="3" fillId="2" borderId="4" xfId="0" applyNumberFormat="1" applyFont="1" applyFill="1" applyBorder="1"/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" fontId="0" fillId="0" borderId="4" xfId="0" applyNumberFormat="1" applyBorder="1"/>
    <xf numFmtId="4" fontId="12" fillId="2" borderId="4" xfId="0" applyNumberFormat="1" applyFont="1" applyFill="1" applyBorder="1"/>
    <xf numFmtId="4" fontId="2" fillId="2" borderId="4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93"/>
  <sheetViews>
    <sheetView tabSelected="1" zoomScale="87" zoomScaleNormal="87" workbookViewId="0">
      <selection activeCell="C6" sqref="C6:J6"/>
    </sheetView>
  </sheetViews>
  <sheetFormatPr defaultRowHeight="15" x14ac:dyDescent="0.25"/>
  <cols>
    <col min="1" max="1" width="0.85546875" customWidth="1"/>
    <col min="2" max="2" width="12.85546875" customWidth="1"/>
    <col min="3" max="3" width="11.7109375" customWidth="1"/>
    <col min="4" max="4" width="10" customWidth="1"/>
    <col min="5" max="5" width="33.7109375" customWidth="1"/>
    <col min="6" max="6" width="35.140625" customWidth="1"/>
    <col min="7" max="7" width="14.5703125" customWidth="1"/>
    <col min="8" max="8" width="14.28515625" customWidth="1"/>
    <col min="9" max="9" width="12.7109375" customWidth="1"/>
    <col min="10" max="10" width="14.42578125" customWidth="1"/>
    <col min="11" max="11" width="13.42578125" customWidth="1"/>
    <col min="12" max="12" width="13" bestFit="1" customWidth="1"/>
    <col min="13" max="13" width="11.42578125" customWidth="1"/>
  </cols>
  <sheetData>
    <row r="1" spans="2:11" x14ac:dyDescent="0.25">
      <c r="I1" t="s">
        <v>30</v>
      </c>
      <c r="K1" s="22"/>
    </row>
    <row r="2" spans="2:11" x14ac:dyDescent="0.25">
      <c r="I2" t="s">
        <v>13</v>
      </c>
    </row>
    <row r="3" spans="2:11" x14ac:dyDescent="0.25">
      <c r="I3" t="s">
        <v>171</v>
      </c>
    </row>
    <row r="4" spans="2:11" x14ac:dyDescent="0.25">
      <c r="I4" t="s">
        <v>31</v>
      </c>
    </row>
    <row r="5" spans="2:11" x14ac:dyDescent="0.25">
      <c r="I5" t="s">
        <v>32</v>
      </c>
    </row>
    <row r="6" spans="2:11" ht="52.5" customHeight="1" x14ac:dyDescent="0.25">
      <c r="C6" s="60" t="s">
        <v>29</v>
      </c>
      <c r="D6" s="60"/>
      <c r="E6" s="60"/>
      <c r="F6" s="60"/>
      <c r="G6" s="60"/>
      <c r="H6" s="60"/>
      <c r="I6" s="60"/>
      <c r="J6" s="60"/>
    </row>
    <row r="7" spans="2:11" ht="18" customHeight="1" x14ac:dyDescent="0.25">
      <c r="B7" s="10">
        <v>4625800000</v>
      </c>
      <c r="C7" s="5"/>
      <c r="D7" s="5"/>
      <c r="E7" s="5"/>
      <c r="F7" s="5"/>
      <c r="G7" s="5"/>
      <c r="H7" s="5"/>
      <c r="I7" s="5"/>
    </row>
    <row r="8" spans="2:11" ht="15.75" thickBot="1" x14ac:dyDescent="0.3">
      <c r="B8" s="11" t="s">
        <v>14</v>
      </c>
      <c r="K8" s="21" t="s">
        <v>25</v>
      </c>
    </row>
    <row r="9" spans="2:11" ht="86.25" customHeight="1" x14ac:dyDescent="0.25">
      <c r="B9" s="53" t="s">
        <v>0</v>
      </c>
      <c r="C9" s="53" t="s">
        <v>1</v>
      </c>
      <c r="D9" s="55" t="s">
        <v>2</v>
      </c>
      <c r="E9" s="57" t="s">
        <v>3</v>
      </c>
      <c r="F9" s="57" t="s">
        <v>12</v>
      </c>
      <c r="G9" s="57" t="s">
        <v>4</v>
      </c>
      <c r="H9" s="57" t="s">
        <v>5</v>
      </c>
      <c r="I9" s="57" t="s">
        <v>6</v>
      </c>
      <c r="J9" s="57" t="s">
        <v>7</v>
      </c>
      <c r="K9" s="57" t="s">
        <v>8</v>
      </c>
    </row>
    <row r="10" spans="2:11" ht="83.25" customHeight="1" thickBot="1" x14ac:dyDescent="0.3">
      <c r="B10" s="54"/>
      <c r="C10" s="54"/>
      <c r="D10" s="56"/>
      <c r="E10" s="58"/>
      <c r="F10" s="59"/>
      <c r="G10" s="58"/>
      <c r="H10" s="58"/>
      <c r="I10" s="58"/>
      <c r="J10" s="58"/>
      <c r="K10" s="58"/>
    </row>
    <row r="11" spans="2:11" ht="13.5" customHeight="1" x14ac:dyDescent="0.25">
      <c r="B11" s="6">
        <v>1</v>
      </c>
      <c r="C11" s="7">
        <v>2</v>
      </c>
      <c r="D11" s="8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7">
        <v>10</v>
      </c>
    </row>
    <row r="12" spans="2:11" ht="31.5" customHeight="1" x14ac:dyDescent="0.25">
      <c r="B12" s="18" t="s">
        <v>53</v>
      </c>
      <c r="C12" s="18"/>
      <c r="D12" s="18"/>
      <c r="E12" s="18" t="s">
        <v>54</v>
      </c>
      <c r="F12" s="18"/>
      <c r="G12" s="18"/>
      <c r="H12" s="18"/>
      <c r="I12" s="18"/>
      <c r="J12" s="20">
        <f>J13</f>
        <v>13900300</v>
      </c>
      <c r="K12" s="18"/>
    </row>
    <row r="13" spans="2:11" ht="31.5" customHeight="1" x14ac:dyDescent="0.25">
      <c r="B13" s="18" t="s">
        <v>55</v>
      </c>
      <c r="C13" s="18"/>
      <c r="D13" s="18"/>
      <c r="E13" s="18" t="s">
        <v>54</v>
      </c>
      <c r="F13" s="18"/>
      <c r="G13" s="18"/>
      <c r="H13" s="18"/>
      <c r="I13" s="18"/>
      <c r="J13" s="20">
        <f>J14+J25+J29</f>
        <v>13900300</v>
      </c>
      <c r="K13" s="18"/>
    </row>
    <row r="14" spans="2:11" ht="35.25" customHeight="1" x14ac:dyDescent="0.25">
      <c r="B14" s="31">
        <v>217322</v>
      </c>
      <c r="C14" s="31">
        <v>7322</v>
      </c>
      <c r="D14" s="31" t="s">
        <v>17</v>
      </c>
      <c r="E14" s="32" t="s">
        <v>62</v>
      </c>
      <c r="F14" s="32"/>
      <c r="G14" s="32"/>
      <c r="H14" s="32"/>
      <c r="I14" s="32"/>
      <c r="J14" s="35">
        <f>J15+J16+J17+J18+J19+J20+J21+J22+J23+J24</f>
        <v>13640300</v>
      </c>
      <c r="K14" s="32"/>
    </row>
    <row r="15" spans="2:11" ht="59.25" customHeight="1" x14ac:dyDescent="0.25">
      <c r="B15" s="40">
        <v>217322</v>
      </c>
      <c r="C15" s="40">
        <v>7322</v>
      </c>
      <c r="D15" s="40" t="s">
        <v>17</v>
      </c>
      <c r="E15" s="41" t="s">
        <v>62</v>
      </c>
      <c r="F15" s="38" t="s">
        <v>167</v>
      </c>
      <c r="G15" s="4" t="s">
        <v>47</v>
      </c>
      <c r="H15" s="13">
        <v>1395580</v>
      </c>
      <c r="I15" s="48">
        <v>70</v>
      </c>
      <c r="J15" s="13">
        <v>360300</v>
      </c>
      <c r="K15" s="4"/>
    </row>
    <row r="16" spans="2:11" ht="52.5" customHeight="1" x14ac:dyDescent="0.25">
      <c r="B16" s="40">
        <v>217322</v>
      </c>
      <c r="C16" s="40">
        <v>7322</v>
      </c>
      <c r="D16" s="40" t="s">
        <v>17</v>
      </c>
      <c r="E16" s="41" t="s">
        <v>62</v>
      </c>
      <c r="F16" s="38" t="s">
        <v>74</v>
      </c>
      <c r="G16" s="4">
        <v>2020</v>
      </c>
      <c r="H16" s="13">
        <v>1486370</v>
      </c>
      <c r="I16" s="48">
        <v>0</v>
      </c>
      <c r="J16" s="13">
        <v>700000</v>
      </c>
      <c r="K16" s="4"/>
    </row>
    <row r="17" spans="2:11" ht="68.25" customHeight="1" x14ac:dyDescent="0.25">
      <c r="B17" s="40">
        <v>217322</v>
      </c>
      <c r="C17" s="40">
        <v>7322</v>
      </c>
      <c r="D17" s="40" t="s">
        <v>17</v>
      </c>
      <c r="E17" s="41" t="s">
        <v>62</v>
      </c>
      <c r="F17" s="38" t="s">
        <v>75</v>
      </c>
      <c r="G17" s="4">
        <v>2020</v>
      </c>
      <c r="H17" s="13">
        <v>1500000</v>
      </c>
      <c r="I17" s="48">
        <v>0</v>
      </c>
      <c r="J17" s="13">
        <v>1500000</v>
      </c>
      <c r="K17" s="4"/>
    </row>
    <row r="18" spans="2:11" ht="39.75" customHeight="1" x14ac:dyDescent="0.25">
      <c r="B18" s="40">
        <v>217322</v>
      </c>
      <c r="C18" s="40">
        <v>7322</v>
      </c>
      <c r="D18" s="40" t="s">
        <v>17</v>
      </c>
      <c r="E18" s="41" t="s">
        <v>62</v>
      </c>
      <c r="F18" s="12" t="s">
        <v>76</v>
      </c>
      <c r="G18" s="4">
        <v>2020</v>
      </c>
      <c r="H18" s="13">
        <v>100000</v>
      </c>
      <c r="I18" s="48">
        <v>0</v>
      </c>
      <c r="J18" s="13">
        <v>80000</v>
      </c>
      <c r="K18" s="46">
        <v>100</v>
      </c>
    </row>
    <row r="19" spans="2:11" ht="57" customHeight="1" x14ac:dyDescent="0.25">
      <c r="B19" s="40">
        <v>217322</v>
      </c>
      <c r="C19" s="40">
        <v>7322</v>
      </c>
      <c r="D19" s="40" t="s">
        <v>17</v>
      </c>
      <c r="E19" s="41" t="s">
        <v>62</v>
      </c>
      <c r="F19" s="12" t="s">
        <v>60</v>
      </c>
      <c r="G19" s="4" t="s">
        <v>47</v>
      </c>
      <c r="H19" s="13">
        <v>8200000</v>
      </c>
      <c r="I19" s="48">
        <v>52</v>
      </c>
      <c r="J19" s="13">
        <v>3900000</v>
      </c>
      <c r="K19" s="4">
        <v>100</v>
      </c>
    </row>
    <row r="20" spans="2:11" ht="66" customHeight="1" x14ac:dyDescent="0.25">
      <c r="B20" s="40">
        <v>217322</v>
      </c>
      <c r="C20" s="40">
        <v>7322</v>
      </c>
      <c r="D20" s="40" t="s">
        <v>17</v>
      </c>
      <c r="E20" s="41" t="s">
        <v>62</v>
      </c>
      <c r="F20" s="12" t="s">
        <v>61</v>
      </c>
      <c r="G20" s="4" t="s">
        <v>47</v>
      </c>
      <c r="H20" s="13">
        <v>7943396.5</v>
      </c>
      <c r="I20" s="48">
        <v>5</v>
      </c>
      <c r="J20" s="13">
        <v>7100000</v>
      </c>
      <c r="K20" s="4"/>
    </row>
    <row r="21" spans="2:11" ht="13.5" hidden="1" customHeight="1" x14ac:dyDescent="0.25">
      <c r="B21" s="42"/>
      <c r="C21" s="42"/>
      <c r="D21" s="42"/>
      <c r="E21" s="27"/>
      <c r="F21" s="4"/>
      <c r="G21" s="4"/>
      <c r="H21" s="13"/>
      <c r="I21" s="4"/>
      <c r="J21" s="13"/>
      <c r="K21" s="4"/>
    </row>
    <row r="22" spans="2:11" ht="13.5" hidden="1" customHeight="1" x14ac:dyDescent="0.25">
      <c r="B22" s="42"/>
      <c r="C22" s="42"/>
      <c r="D22" s="42"/>
      <c r="E22" s="27"/>
      <c r="F22" s="4"/>
      <c r="G22" s="4"/>
      <c r="H22" s="13"/>
      <c r="I22" s="4"/>
      <c r="J22" s="13"/>
      <c r="K22" s="4"/>
    </row>
    <row r="23" spans="2:11" ht="13.5" hidden="1" customHeight="1" x14ac:dyDescent="0.25">
      <c r="B23" s="42"/>
      <c r="C23" s="42"/>
      <c r="D23" s="42"/>
      <c r="E23" s="27"/>
      <c r="F23" s="4"/>
      <c r="G23" s="4"/>
      <c r="H23" s="13"/>
      <c r="I23" s="4"/>
      <c r="J23" s="13"/>
      <c r="K23" s="4"/>
    </row>
    <row r="24" spans="2:11" ht="13.5" hidden="1" customHeight="1" x14ac:dyDescent="0.25">
      <c r="B24" s="42"/>
      <c r="C24" s="42"/>
      <c r="D24" s="42"/>
      <c r="E24" s="27"/>
      <c r="F24" s="4"/>
      <c r="G24" s="4"/>
      <c r="H24" s="13"/>
      <c r="I24" s="4"/>
      <c r="J24" s="13"/>
      <c r="K24" s="4"/>
    </row>
    <row r="25" spans="2:11" ht="54" customHeight="1" x14ac:dyDescent="0.25">
      <c r="B25" s="31" t="s">
        <v>67</v>
      </c>
      <c r="C25" s="31">
        <v>7340</v>
      </c>
      <c r="D25" s="31" t="s">
        <v>17</v>
      </c>
      <c r="E25" s="32" t="s">
        <v>66</v>
      </c>
      <c r="F25" s="32"/>
      <c r="G25" s="32"/>
      <c r="H25" s="35"/>
      <c r="I25" s="32"/>
      <c r="J25" s="35">
        <f>J26</f>
        <v>180000</v>
      </c>
      <c r="K25" s="32"/>
    </row>
    <row r="26" spans="2:11" ht="71.25" customHeight="1" x14ac:dyDescent="0.25">
      <c r="B26" s="40" t="s">
        <v>72</v>
      </c>
      <c r="C26" s="40" t="s">
        <v>160</v>
      </c>
      <c r="D26" s="40" t="s">
        <v>17</v>
      </c>
      <c r="E26" s="41" t="s">
        <v>66</v>
      </c>
      <c r="F26" s="4" t="s">
        <v>165</v>
      </c>
      <c r="G26" s="4">
        <v>2020</v>
      </c>
      <c r="H26" s="13">
        <v>180000</v>
      </c>
      <c r="I26" s="4"/>
      <c r="J26" s="13">
        <v>180000</v>
      </c>
      <c r="K26" s="4"/>
    </row>
    <row r="27" spans="2:11" ht="13.5" hidden="1" customHeight="1" x14ac:dyDescent="0.25">
      <c r="B27" s="42"/>
      <c r="C27" s="42"/>
      <c r="D27" s="42"/>
      <c r="E27" s="27"/>
      <c r="F27" s="4"/>
      <c r="G27" s="4"/>
      <c r="H27" s="13"/>
      <c r="I27" s="4"/>
      <c r="J27" s="13"/>
      <c r="K27" s="4"/>
    </row>
    <row r="28" spans="2:11" ht="13.5" hidden="1" customHeight="1" x14ac:dyDescent="0.25">
      <c r="B28" s="42"/>
      <c r="C28" s="42"/>
      <c r="D28" s="42"/>
      <c r="E28" s="27"/>
      <c r="F28" s="4"/>
      <c r="G28" s="4"/>
      <c r="H28" s="13"/>
      <c r="I28" s="4"/>
      <c r="J28" s="13"/>
      <c r="K28" s="4"/>
    </row>
    <row r="29" spans="2:11" ht="51.75" customHeight="1" x14ac:dyDescent="0.25">
      <c r="B29" s="31" t="s">
        <v>63</v>
      </c>
      <c r="C29" s="31" t="s">
        <v>64</v>
      </c>
      <c r="D29" s="31" t="s">
        <v>17</v>
      </c>
      <c r="E29" s="32" t="s">
        <v>65</v>
      </c>
      <c r="F29" s="32"/>
      <c r="G29" s="32"/>
      <c r="H29" s="35"/>
      <c r="I29" s="32"/>
      <c r="J29" s="35">
        <f>J30</f>
        <v>80000</v>
      </c>
      <c r="K29" s="32"/>
    </row>
    <row r="30" spans="2:11" ht="108" customHeight="1" x14ac:dyDescent="0.25">
      <c r="B30" s="40" t="s">
        <v>63</v>
      </c>
      <c r="C30" s="40" t="s">
        <v>64</v>
      </c>
      <c r="D30" s="40" t="s">
        <v>17</v>
      </c>
      <c r="E30" s="41" t="s">
        <v>65</v>
      </c>
      <c r="F30" s="4" t="s">
        <v>166</v>
      </c>
      <c r="G30" s="4">
        <v>2020</v>
      </c>
      <c r="H30" s="13">
        <v>80000</v>
      </c>
      <c r="I30" s="4"/>
      <c r="J30" s="13">
        <v>80000</v>
      </c>
      <c r="K30" s="4"/>
    </row>
    <row r="31" spans="2:11" ht="72" hidden="1" customHeight="1" x14ac:dyDescent="0.25">
      <c r="B31" s="42"/>
      <c r="C31" s="42"/>
      <c r="D31" s="42"/>
      <c r="E31" s="27"/>
      <c r="F31" s="4"/>
      <c r="G31" s="4"/>
      <c r="H31" s="13"/>
      <c r="I31" s="4"/>
      <c r="J31" s="13"/>
      <c r="K31" s="4"/>
    </row>
    <row r="32" spans="2:11" ht="72" hidden="1" customHeight="1" x14ac:dyDescent="0.25">
      <c r="B32" s="42"/>
      <c r="C32" s="42"/>
      <c r="D32" s="42"/>
      <c r="E32" s="27"/>
      <c r="F32" s="4"/>
      <c r="G32" s="4"/>
      <c r="H32" s="13"/>
      <c r="I32" s="4"/>
      <c r="J32" s="13"/>
      <c r="K32" s="4"/>
    </row>
    <row r="33" spans="2:12" ht="72" hidden="1" customHeight="1" x14ac:dyDescent="0.25">
      <c r="B33" s="42"/>
      <c r="C33" s="42"/>
      <c r="D33" s="42"/>
      <c r="E33" s="27"/>
      <c r="F33" s="4"/>
      <c r="G33" s="4"/>
      <c r="H33" s="13"/>
      <c r="I33" s="4"/>
      <c r="J33" s="13"/>
      <c r="K33" s="4"/>
    </row>
    <row r="34" spans="2:12" ht="72" hidden="1" customHeight="1" x14ac:dyDescent="0.25">
      <c r="B34" s="42"/>
      <c r="C34" s="42"/>
      <c r="D34" s="42"/>
      <c r="E34" s="27"/>
      <c r="F34" s="4"/>
      <c r="G34" s="4"/>
      <c r="H34" s="13"/>
      <c r="I34" s="4"/>
      <c r="J34" s="13"/>
      <c r="K34" s="4"/>
    </row>
    <row r="35" spans="2:12" ht="72" hidden="1" customHeight="1" x14ac:dyDescent="0.25">
      <c r="B35" s="42"/>
      <c r="C35" s="42"/>
      <c r="D35" s="42"/>
      <c r="E35" s="27"/>
      <c r="F35" s="4"/>
      <c r="G35" s="4"/>
      <c r="H35" s="13"/>
      <c r="I35" s="4"/>
      <c r="J35" s="13"/>
      <c r="K35" s="4"/>
    </row>
    <row r="36" spans="2:12" ht="72" hidden="1" customHeight="1" x14ac:dyDescent="0.25">
      <c r="B36" s="42"/>
      <c r="C36" s="42"/>
      <c r="D36" s="42"/>
      <c r="E36" s="27"/>
      <c r="F36" s="4"/>
      <c r="G36" s="4"/>
      <c r="H36" s="13"/>
      <c r="I36" s="4"/>
      <c r="J36" s="13"/>
      <c r="K36" s="4"/>
    </row>
    <row r="37" spans="2:12" ht="72" hidden="1" customHeight="1" x14ac:dyDescent="0.25">
      <c r="B37" s="42"/>
      <c r="C37" s="42"/>
      <c r="D37" s="42"/>
      <c r="E37" s="27"/>
      <c r="F37" s="4"/>
      <c r="G37" s="4"/>
      <c r="H37" s="13"/>
      <c r="I37" s="4"/>
      <c r="J37" s="13"/>
      <c r="K37" s="4"/>
    </row>
    <row r="38" spans="2:12" ht="34.5" customHeight="1" x14ac:dyDescent="0.25">
      <c r="B38" s="18" t="s">
        <v>56</v>
      </c>
      <c r="C38" s="18"/>
      <c r="D38" s="18"/>
      <c r="E38" s="18" t="s">
        <v>57</v>
      </c>
      <c r="F38" s="18"/>
      <c r="G38" s="18"/>
      <c r="H38" s="20"/>
      <c r="I38" s="18"/>
      <c r="J38" s="20">
        <f>J39</f>
        <v>59651352</v>
      </c>
      <c r="K38" s="18"/>
    </row>
    <row r="39" spans="2:12" ht="31.5" x14ac:dyDescent="0.25">
      <c r="B39" s="18" t="s">
        <v>26</v>
      </c>
      <c r="C39" s="18"/>
      <c r="D39" s="18"/>
      <c r="E39" s="18" t="s">
        <v>28</v>
      </c>
      <c r="F39" s="18"/>
      <c r="G39" s="18"/>
      <c r="H39" s="20"/>
      <c r="I39" s="18"/>
      <c r="J39" s="20">
        <f>J40+J146+J156</f>
        <v>59651352</v>
      </c>
      <c r="K39" s="18"/>
    </row>
    <row r="40" spans="2:12" ht="31.5" hidden="1" x14ac:dyDescent="0.25">
      <c r="B40" s="32" t="s">
        <v>15</v>
      </c>
      <c r="C40" s="32" t="s">
        <v>16</v>
      </c>
      <c r="D40" s="32" t="s">
        <v>17</v>
      </c>
      <c r="E40" s="32" t="s">
        <v>18</v>
      </c>
      <c r="F40" s="34"/>
      <c r="G40" s="34"/>
      <c r="H40" s="36"/>
      <c r="I40" s="34"/>
      <c r="J40" s="36">
        <f>J41+J125+J138</f>
        <v>56974352</v>
      </c>
      <c r="K40" s="34"/>
    </row>
    <row r="41" spans="2:12" ht="31.5" hidden="1" customHeight="1" x14ac:dyDescent="0.25">
      <c r="B41" s="41" t="s">
        <v>15</v>
      </c>
      <c r="C41" s="41" t="s">
        <v>16</v>
      </c>
      <c r="D41" s="41" t="s">
        <v>17</v>
      </c>
      <c r="E41" s="41" t="s">
        <v>18</v>
      </c>
      <c r="F41" s="4"/>
      <c r="G41" s="4"/>
      <c r="H41" s="13"/>
      <c r="I41" s="4"/>
      <c r="J41" s="30">
        <f>SUM(J42:J123)</f>
        <v>46853352</v>
      </c>
      <c r="K41" s="4"/>
    </row>
    <row r="42" spans="2:12" ht="31.5" x14ac:dyDescent="0.25">
      <c r="B42" s="41" t="s">
        <v>15</v>
      </c>
      <c r="C42" s="41" t="s">
        <v>16</v>
      </c>
      <c r="D42" s="41" t="s">
        <v>17</v>
      </c>
      <c r="E42" s="41" t="s">
        <v>18</v>
      </c>
      <c r="F42" s="12" t="s">
        <v>33</v>
      </c>
      <c r="G42" s="4" t="s">
        <v>47</v>
      </c>
      <c r="H42" s="13">
        <v>1150395</v>
      </c>
      <c r="I42" s="4">
        <v>100</v>
      </c>
      <c r="J42" s="13">
        <v>500000</v>
      </c>
      <c r="K42" s="4"/>
    </row>
    <row r="43" spans="2:12" ht="31.5" x14ac:dyDescent="0.25">
      <c r="B43" s="41" t="s">
        <v>15</v>
      </c>
      <c r="C43" s="41" t="s">
        <v>16</v>
      </c>
      <c r="D43" s="41" t="s">
        <v>17</v>
      </c>
      <c r="E43" s="41" t="s">
        <v>18</v>
      </c>
      <c r="F43" s="12" t="s">
        <v>34</v>
      </c>
      <c r="G43" s="4" t="s">
        <v>47</v>
      </c>
      <c r="H43" s="13">
        <v>2623915.15</v>
      </c>
      <c r="I43" s="46">
        <v>60</v>
      </c>
      <c r="J43" s="13">
        <v>1000000</v>
      </c>
      <c r="K43" s="4"/>
      <c r="L43" s="23"/>
    </row>
    <row r="44" spans="2:12" ht="31.5" hidden="1" x14ac:dyDescent="0.25">
      <c r="B44" s="41" t="s">
        <v>15</v>
      </c>
      <c r="C44" s="41" t="s">
        <v>16</v>
      </c>
      <c r="D44" s="41" t="s">
        <v>17</v>
      </c>
      <c r="E44" s="41" t="s">
        <v>18</v>
      </c>
      <c r="F44" s="12"/>
      <c r="G44" s="4"/>
      <c r="H44" s="13"/>
      <c r="I44" s="4"/>
      <c r="J44" s="13"/>
      <c r="K44" s="4"/>
      <c r="L44" s="23">
        <f>J44</f>
        <v>0</v>
      </c>
    </row>
    <row r="45" spans="2:12" ht="78.75" x14ac:dyDescent="0.25">
      <c r="B45" s="41" t="s">
        <v>15</v>
      </c>
      <c r="C45" s="41" t="s">
        <v>16</v>
      </c>
      <c r="D45" s="41" t="s">
        <v>17</v>
      </c>
      <c r="E45" s="41" t="s">
        <v>18</v>
      </c>
      <c r="F45" s="12" t="s">
        <v>77</v>
      </c>
      <c r="G45" s="4" t="s">
        <v>47</v>
      </c>
      <c r="H45" s="13">
        <v>2395671.11</v>
      </c>
      <c r="I45" s="4">
        <v>70</v>
      </c>
      <c r="J45" s="13">
        <v>805000</v>
      </c>
      <c r="K45" s="4">
        <v>100</v>
      </c>
    </row>
    <row r="46" spans="2:12" ht="63" x14ac:dyDescent="0.25">
      <c r="B46" s="41" t="s">
        <v>15</v>
      </c>
      <c r="C46" s="41" t="s">
        <v>16</v>
      </c>
      <c r="D46" s="41" t="s">
        <v>17</v>
      </c>
      <c r="E46" s="41" t="s">
        <v>18</v>
      </c>
      <c r="F46" s="12" t="s">
        <v>78</v>
      </c>
      <c r="G46" s="4" t="s">
        <v>47</v>
      </c>
      <c r="H46" s="13">
        <v>1180074</v>
      </c>
      <c r="I46" s="4">
        <v>30</v>
      </c>
      <c r="J46" s="13">
        <v>730000</v>
      </c>
      <c r="K46" s="4">
        <v>100</v>
      </c>
    </row>
    <row r="47" spans="2:12" ht="63" x14ac:dyDescent="0.25">
      <c r="B47" s="41" t="s">
        <v>15</v>
      </c>
      <c r="C47" s="41" t="s">
        <v>16</v>
      </c>
      <c r="D47" s="41" t="s">
        <v>17</v>
      </c>
      <c r="E47" s="41" t="s">
        <v>18</v>
      </c>
      <c r="F47" s="12" t="s">
        <v>79</v>
      </c>
      <c r="G47" s="4" t="s">
        <v>47</v>
      </c>
      <c r="H47" s="13">
        <v>2678370</v>
      </c>
      <c r="I47" s="4">
        <v>15</v>
      </c>
      <c r="J47" s="13">
        <v>2395000</v>
      </c>
      <c r="K47" s="4">
        <v>100</v>
      </c>
    </row>
    <row r="48" spans="2:12" ht="78.75" x14ac:dyDescent="0.25">
      <c r="B48" s="41" t="s">
        <v>15</v>
      </c>
      <c r="C48" s="41" t="s">
        <v>16</v>
      </c>
      <c r="D48" s="41" t="s">
        <v>17</v>
      </c>
      <c r="E48" s="41" t="s">
        <v>18</v>
      </c>
      <c r="F48" s="12" t="s">
        <v>80</v>
      </c>
      <c r="G48" s="4" t="s">
        <v>81</v>
      </c>
      <c r="H48" s="13">
        <v>1500000</v>
      </c>
      <c r="I48" s="4">
        <v>0</v>
      </c>
      <c r="J48" s="13">
        <v>700000</v>
      </c>
      <c r="K48" s="4">
        <v>50</v>
      </c>
    </row>
    <row r="49" spans="2:13" ht="78.75" x14ac:dyDescent="0.25">
      <c r="B49" s="41" t="s">
        <v>15</v>
      </c>
      <c r="C49" s="41" t="s">
        <v>16</v>
      </c>
      <c r="D49" s="41" t="s">
        <v>17</v>
      </c>
      <c r="E49" s="41" t="s">
        <v>18</v>
      </c>
      <c r="F49" s="12" t="s">
        <v>82</v>
      </c>
      <c r="G49" s="4">
        <v>2020</v>
      </c>
      <c r="H49" s="13">
        <v>120000</v>
      </c>
      <c r="I49" s="4">
        <v>0</v>
      </c>
      <c r="J49" s="13">
        <v>120000</v>
      </c>
      <c r="K49" s="4">
        <v>100</v>
      </c>
    </row>
    <row r="50" spans="2:13" ht="63" x14ac:dyDescent="0.25">
      <c r="B50" s="41" t="s">
        <v>15</v>
      </c>
      <c r="C50" s="41" t="s">
        <v>16</v>
      </c>
      <c r="D50" s="41" t="s">
        <v>17</v>
      </c>
      <c r="E50" s="41" t="s">
        <v>18</v>
      </c>
      <c r="F50" s="12" t="s">
        <v>83</v>
      </c>
      <c r="G50" s="4" t="s">
        <v>81</v>
      </c>
      <c r="H50" s="13">
        <v>1500000</v>
      </c>
      <c r="I50" s="4">
        <v>0</v>
      </c>
      <c r="J50" s="13">
        <v>500000</v>
      </c>
      <c r="K50" s="4">
        <v>33</v>
      </c>
    </row>
    <row r="51" spans="2:13" ht="63" x14ac:dyDescent="0.25">
      <c r="B51" s="41" t="s">
        <v>15</v>
      </c>
      <c r="C51" s="41" t="s">
        <v>16</v>
      </c>
      <c r="D51" s="41" t="s">
        <v>17</v>
      </c>
      <c r="E51" s="41" t="s">
        <v>18</v>
      </c>
      <c r="F51" s="12" t="s">
        <v>84</v>
      </c>
      <c r="G51" s="4" t="s">
        <v>81</v>
      </c>
      <c r="H51" s="13">
        <v>1500000</v>
      </c>
      <c r="I51" s="4">
        <v>0</v>
      </c>
      <c r="J51" s="13">
        <v>350000</v>
      </c>
      <c r="K51" s="4">
        <v>30</v>
      </c>
      <c r="L51" s="23"/>
    </row>
    <row r="52" spans="2:13" ht="63" x14ac:dyDescent="0.25">
      <c r="B52" s="41" t="s">
        <v>15</v>
      </c>
      <c r="C52" s="41" t="s">
        <v>16</v>
      </c>
      <c r="D52" s="41" t="s">
        <v>17</v>
      </c>
      <c r="E52" s="41" t="s">
        <v>18</v>
      </c>
      <c r="F52" s="12" t="s">
        <v>85</v>
      </c>
      <c r="G52" s="4" t="s">
        <v>47</v>
      </c>
      <c r="H52" s="13">
        <v>2347477.21</v>
      </c>
      <c r="I52" s="4">
        <v>40</v>
      </c>
      <c r="J52" s="13">
        <v>1400000</v>
      </c>
      <c r="K52" s="4">
        <v>100</v>
      </c>
    </row>
    <row r="53" spans="2:13" ht="78.75" x14ac:dyDescent="0.25">
      <c r="B53" s="41" t="s">
        <v>15</v>
      </c>
      <c r="C53" s="41" t="s">
        <v>16</v>
      </c>
      <c r="D53" s="41" t="s">
        <v>17</v>
      </c>
      <c r="E53" s="41" t="s">
        <v>18</v>
      </c>
      <c r="F53" s="12" t="s">
        <v>168</v>
      </c>
      <c r="G53" s="4" t="s">
        <v>47</v>
      </c>
      <c r="H53" s="13">
        <v>1434288.62</v>
      </c>
      <c r="I53" s="4">
        <v>70</v>
      </c>
      <c r="J53" s="13">
        <v>490000</v>
      </c>
      <c r="K53" s="4">
        <v>100</v>
      </c>
    </row>
    <row r="54" spans="2:13" ht="63" x14ac:dyDescent="0.25">
      <c r="B54" s="41" t="s">
        <v>15</v>
      </c>
      <c r="C54" s="41" t="s">
        <v>16</v>
      </c>
      <c r="D54" s="41" t="s">
        <v>17</v>
      </c>
      <c r="E54" s="41" t="s">
        <v>18</v>
      </c>
      <c r="F54" s="12" t="s">
        <v>86</v>
      </c>
      <c r="G54" s="4" t="s">
        <v>47</v>
      </c>
      <c r="H54" s="13">
        <v>3679249.24</v>
      </c>
      <c r="I54" s="4">
        <v>30</v>
      </c>
      <c r="J54" s="13">
        <v>2805000</v>
      </c>
      <c r="K54" s="4">
        <v>100</v>
      </c>
    </row>
    <row r="55" spans="2:13" ht="78.75" x14ac:dyDescent="0.25">
      <c r="B55" s="41" t="s">
        <v>15</v>
      </c>
      <c r="C55" s="41" t="s">
        <v>16</v>
      </c>
      <c r="D55" s="41" t="s">
        <v>17</v>
      </c>
      <c r="E55" s="41" t="s">
        <v>18</v>
      </c>
      <c r="F55" s="12" t="s">
        <v>87</v>
      </c>
      <c r="G55" s="4" t="s">
        <v>47</v>
      </c>
      <c r="H55" s="13">
        <v>3431277.83</v>
      </c>
      <c r="I55" s="4">
        <v>20</v>
      </c>
      <c r="J55" s="13">
        <v>2550000</v>
      </c>
      <c r="K55" s="4">
        <v>100</v>
      </c>
    </row>
    <row r="56" spans="2:13" ht="15.75" hidden="1" x14ac:dyDescent="0.25">
      <c r="B56" s="41"/>
      <c r="C56" s="41"/>
      <c r="D56" s="41"/>
      <c r="E56" s="41"/>
      <c r="F56" s="47"/>
      <c r="G56" s="4"/>
      <c r="H56" s="13"/>
      <c r="I56" s="4"/>
      <c r="J56" s="13"/>
      <c r="K56" s="4"/>
      <c r="L56" s="23"/>
    </row>
    <row r="57" spans="2:13" ht="63" x14ac:dyDescent="0.25">
      <c r="B57" s="41" t="s">
        <v>15</v>
      </c>
      <c r="C57" s="41" t="s">
        <v>16</v>
      </c>
      <c r="D57" s="41" t="s">
        <v>17</v>
      </c>
      <c r="E57" s="41" t="s">
        <v>18</v>
      </c>
      <c r="F57" s="12" t="s">
        <v>88</v>
      </c>
      <c r="G57" s="4">
        <v>2020</v>
      </c>
      <c r="H57" s="13">
        <v>700000</v>
      </c>
      <c r="I57" s="4">
        <v>0</v>
      </c>
      <c r="J57" s="13">
        <v>700000</v>
      </c>
      <c r="K57" s="4">
        <v>100</v>
      </c>
    </row>
    <row r="58" spans="2:13" ht="63" x14ac:dyDescent="0.25">
      <c r="B58" s="41" t="s">
        <v>15</v>
      </c>
      <c r="C58" s="41" t="s">
        <v>16</v>
      </c>
      <c r="D58" s="41" t="s">
        <v>17</v>
      </c>
      <c r="E58" s="41" t="s">
        <v>18</v>
      </c>
      <c r="F58" s="12" t="s">
        <v>89</v>
      </c>
      <c r="G58" s="4">
        <v>2020</v>
      </c>
      <c r="H58" s="13">
        <v>67000</v>
      </c>
      <c r="I58" s="4">
        <v>0</v>
      </c>
      <c r="J58" s="13">
        <v>67000</v>
      </c>
      <c r="K58" s="4">
        <v>100</v>
      </c>
    </row>
    <row r="59" spans="2:13" ht="63" x14ac:dyDescent="0.25">
      <c r="B59" s="41" t="s">
        <v>15</v>
      </c>
      <c r="C59" s="41" t="s">
        <v>16</v>
      </c>
      <c r="D59" s="41" t="s">
        <v>17</v>
      </c>
      <c r="E59" s="41" t="s">
        <v>18</v>
      </c>
      <c r="F59" s="12" t="s">
        <v>90</v>
      </c>
      <c r="G59" s="4" t="s">
        <v>81</v>
      </c>
      <c r="H59" s="13">
        <v>1000000</v>
      </c>
      <c r="I59" s="4">
        <v>0</v>
      </c>
      <c r="J59" s="13">
        <v>300000</v>
      </c>
      <c r="K59" s="4">
        <v>25</v>
      </c>
    </row>
    <row r="60" spans="2:13" ht="78.75" x14ac:dyDescent="0.25">
      <c r="B60" s="41" t="s">
        <v>15</v>
      </c>
      <c r="C60" s="41" t="s">
        <v>16</v>
      </c>
      <c r="D60" s="41" t="s">
        <v>17</v>
      </c>
      <c r="E60" s="41" t="s">
        <v>18</v>
      </c>
      <c r="F60" s="12" t="s">
        <v>91</v>
      </c>
      <c r="G60" s="4">
        <v>2020</v>
      </c>
      <c r="H60" s="13">
        <v>280000</v>
      </c>
      <c r="I60" s="4">
        <v>0</v>
      </c>
      <c r="J60" s="13">
        <v>280000</v>
      </c>
      <c r="K60" s="4">
        <v>100</v>
      </c>
    </row>
    <row r="61" spans="2:13" ht="78.75" x14ac:dyDescent="0.25">
      <c r="B61" s="41" t="s">
        <v>15</v>
      </c>
      <c r="C61" s="41" t="s">
        <v>16</v>
      </c>
      <c r="D61" s="41" t="s">
        <v>17</v>
      </c>
      <c r="E61" s="41" t="s">
        <v>18</v>
      </c>
      <c r="F61" s="12" t="s">
        <v>169</v>
      </c>
      <c r="G61" s="4" t="s">
        <v>81</v>
      </c>
      <c r="H61" s="13">
        <v>702000</v>
      </c>
      <c r="I61" s="4">
        <v>0</v>
      </c>
      <c r="J61" s="13">
        <v>352000</v>
      </c>
      <c r="K61" s="4">
        <v>50</v>
      </c>
      <c r="M61" s="24"/>
    </row>
    <row r="62" spans="2:13" ht="63" x14ac:dyDescent="0.25">
      <c r="B62" s="41" t="s">
        <v>15</v>
      </c>
      <c r="C62" s="41" t="s">
        <v>16</v>
      </c>
      <c r="D62" s="41" t="s">
        <v>17</v>
      </c>
      <c r="E62" s="41" t="s">
        <v>18</v>
      </c>
      <c r="F62" s="12" t="s">
        <v>92</v>
      </c>
      <c r="G62" s="4">
        <v>2020</v>
      </c>
      <c r="H62" s="13">
        <v>200000</v>
      </c>
      <c r="I62" s="4">
        <v>0</v>
      </c>
      <c r="J62" s="13">
        <v>200000</v>
      </c>
      <c r="K62" s="4">
        <v>100</v>
      </c>
    </row>
    <row r="63" spans="2:13" ht="78.75" x14ac:dyDescent="0.25">
      <c r="B63" s="41" t="s">
        <v>15</v>
      </c>
      <c r="C63" s="41" t="s">
        <v>16</v>
      </c>
      <c r="D63" s="41" t="s">
        <v>17</v>
      </c>
      <c r="E63" s="41" t="s">
        <v>18</v>
      </c>
      <c r="F63" s="12" t="s">
        <v>93</v>
      </c>
      <c r="G63" s="4" t="s">
        <v>81</v>
      </c>
      <c r="H63" s="13">
        <v>1500000</v>
      </c>
      <c r="I63" s="4">
        <v>0</v>
      </c>
      <c r="J63" s="13">
        <v>300000</v>
      </c>
      <c r="K63" s="4">
        <v>20</v>
      </c>
      <c r="L63" s="23"/>
    </row>
    <row r="64" spans="2:13" ht="31.5" x14ac:dyDescent="0.25">
      <c r="B64" s="41" t="s">
        <v>15</v>
      </c>
      <c r="C64" s="41" t="s">
        <v>16</v>
      </c>
      <c r="D64" s="41" t="s">
        <v>17</v>
      </c>
      <c r="E64" s="41" t="s">
        <v>18</v>
      </c>
      <c r="F64" s="26" t="s">
        <v>35</v>
      </c>
      <c r="G64" s="27">
        <v>2020</v>
      </c>
      <c r="H64" s="28">
        <v>800000</v>
      </c>
      <c r="I64" s="27">
        <v>0</v>
      </c>
      <c r="J64" s="28">
        <v>800000</v>
      </c>
      <c r="K64" s="4"/>
    </row>
    <row r="65" spans="2:12" ht="31.5" x14ac:dyDescent="0.25">
      <c r="B65" s="41" t="s">
        <v>15</v>
      </c>
      <c r="C65" s="41" t="s">
        <v>16</v>
      </c>
      <c r="D65" s="41" t="s">
        <v>17</v>
      </c>
      <c r="E65" s="41" t="s">
        <v>18</v>
      </c>
      <c r="F65" s="26" t="s">
        <v>36</v>
      </c>
      <c r="G65" s="27">
        <v>2019</v>
      </c>
      <c r="H65" s="28">
        <v>555493.63</v>
      </c>
      <c r="I65" s="27">
        <v>100</v>
      </c>
      <c r="J65" s="28">
        <v>300000</v>
      </c>
      <c r="K65" s="4"/>
      <c r="L65" s="23"/>
    </row>
    <row r="66" spans="2:12" ht="31.5" x14ac:dyDescent="0.25">
      <c r="B66" s="41" t="s">
        <v>15</v>
      </c>
      <c r="C66" s="41" t="s">
        <v>16</v>
      </c>
      <c r="D66" s="41" t="s">
        <v>17</v>
      </c>
      <c r="E66" s="41" t="s">
        <v>18</v>
      </c>
      <c r="F66" s="26" t="s">
        <v>37</v>
      </c>
      <c r="G66" s="27" t="s">
        <v>47</v>
      </c>
      <c r="H66" s="28">
        <v>2630891.9700000002</v>
      </c>
      <c r="I66" s="27">
        <v>10</v>
      </c>
      <c r="J66" s="28">
        <v>2000000</v>
      </c>
      <c r="K66" s="4"/>
    </row>
    <row r="67" spans="2:12" ht="31.5" x14ac:dyDescent="0.25">
      <c r="B67" s="41" t="s">
        <v>15</v>
      </c>
      <c r="C67" s="41" t="s">
        <v>16</v>
      </c>
      <c r="D67" s="41" t="s">
        <v>17</v>
      </c>
      <c r="E67" s="41" t="s">
        <v>18</v>
      </c>
      <c r="F67" s="26" t="s">
        <v>38</v>
      </c>
      <c r="G67" s="27" t="s">
        <v>47</v>
      </c>
      <c r="H67" s="28">
        <v>5265839.25</v>
      </c>
      <c r="I67" s="27">
        <v>0</v>
      </c>
      <c r="J67" s="28">
        <v>2000000</v>
      </c>
      <c r="K67" s="4"/>
    </row>
    <row r="68" spans="2:12" ht="31.5" x14ac:dyDescent="0.25">
      <c r="B68" s="41" t="s">
        <v>15</v>
      </c>
      <c r="C68" s="41" t="s">
        <v>16</v>
      </c>
      <c r="D68" s="41" t="s">
        <v>17</v>
      </c>
      <c r="E68" s="41" t="s">
        <v>18</v>
      </c>
      <c r="F68" s="26" t="s">
        <v>39</v>
      </c>
      <c r="G68" s="27">
        <v>2020</v>
      </c>
      <c r="H68" s="28">
        <v>700000</v>
      </c>
      <c r="I68" s="27">
        <v>0</v>
      </c>
      <c r="J68" s="28">
        <v>700000</v>
      </c>
      <c r="K68" s="4"/>
      <c r="L68" s="23"/>
    </row>
    <row r="69" spans="2:12" ht="31.5" x14ac:dyDescent="0.25">
      <c r="B69" s="41" t="s">
        <v>15</v>
      </c>
      <c r="C69" s="41" t="s">
        <v>16</v>
      </c>
      <c r="D69" s="41" t="s">
        <v>17</v>
      </c>
      <c r="E69" s="41" t="s">
        <v>18</v>
      </c>
      <c r="F69" s="26" t="s">
        <v>174</v>
      </c>
      <c r="G69" s="27">
        <v>2020</v>
      </c>
      <c r="H69" s="28">
        <v>1300000</v>
      </c>
      <c r="I69" s="27"/>
      <c r="J69" s="28">
        <v>1300000</v>
      </c>
      <c r="K69" s="4"/>
      <c r="L69" s="23"/>
    </row>
    <row r="70" spans="2:12" ht="31.5" x14ac:dyDescent="0.25">
      <c r="B70" s="41" t="s">
        <v>15</v>
      </c>
      <c r="C70" s="41" t="s">
        <v>16</v>
      </c>
      <c r="D70" s="41" t="s">
        <v>17</v>
      </c>
      <c r="E70" s="41" t="s">
        <v>18</v>
      </c>
      <c r="F70" s="26" t="s">
        <v>40</v>
      </c>
      <c r="G70" s="27">
        <v>2020</v>
      </c>
      <c r="H70" s="28">
        <v>200000</v>
      </c>
      <c r="I70" s="27">
        <v>0</v>
      </c>
      <c r="J70" s="28">
        <v>200000</v>
      </c>
      <c r="K70" s="4"/>
      <c r="L70" s="23"/>
    </row>
    <row r="71" spans="2:12" ht="47.25" x14ac:dyDescent="0.25">
      <c r="B71" s="41" t="s">
        <v>15</v>
      </c>
      <c r="C71" s="41" t="s">
        <v>16</v>
      </c>
      <c r="D71" s="41" t="s">
        <v>17</v>
      </c>
      <c r="E71" s="41" t="s">
        <v>18</v>
      </c>
      <c r="F71" s="26" t="s">
        <v>41</v>
      </c>
      <c r="G71" s="27">
        <v>2020</v>
      </c>
      <c r="H71" s="28">
        <v>300000</v>
      </c>
      <c r="I71" s="27">
        <v>15</v>
      </c>
      <c r="J71" s="28">
        <v>300000</v>
      </c>
      <c r="K71" s="4"/>
      <c r="L71" s="23"/>
    </row>
    <row r="72" spans="2:12" ht="63" x14ac:dyDescent="0.25">
      <c r="B72" s="41" t="s">
        <v>15</v>
      </c>
      <c r="C72" s="41" t="s">
        <v>16</v>
      </c>
      <c r="D72" s="41" t="s">
        <v>17</v>
      </c>
      <c r="E72" s="41" t="s">
        <v>18</v>
      </c>
      <c r="F72" s="26" t="s">
        <v>94</v>
      </c>
      <c r="G72" s="27">
        <v>2020</v>
      </c>
      <c r="H72" s="28">
        <v>200000</v>
      </c>
      <c r="I72" s="27">
        <v>0</v>
      </c>
      <c r="J72" s="28">
        <v>200000</v>
      </c>
      <c r="K72" s="4">
        <v>100</v>
      </c>
    </row>
    <row r="73" spans="2:12" ht="78.75" x14ac:dyDescent="0.25">
      <c r="B73" s="41" t="s">
        <v>15</v>
      </c>
      <c r="C73" s="41" t="s">
        <v>16</v>
      </c>
      <c r="D73" s="41" t="s">
        <v>17</v>
      </c>
      <c r="E73" s="41" t="s">
        <v>18</v>
      </c>
      <c r="F73" s="26" t="s">
        <v>95</v>
      </c>
      <c r="G73" s="27">
        <v>2020</v>
      </c>
      <c r="H73" s="28">
        <v>300000</v>
      </c>
      <c r="I73" s="27">
        <v>0</v>
      </c>
      <c r="J73" s="28">
        <v>300000</v>
      </c>
      <c r="K73" s="4">
        <v>100</v>
      </c>
      <c r="L73" s="23"/>
    </row>
    <row r="74" spans="2:12" ht="63" x14ac:dyDescent="0.25">
      <c r="B74" s="41" t="s">
        <v>15</v>
      </c>
      <c r="C74" s="41" t="s">
        <v>16</v>
      </c>
      <c r="D74" s="41" t="s">
        <v>17</v>
      </c>
      <c r="E74" s="41" t="s">
        <v>18</v>
      </c>
      <c r="F74" s="26" t="s">
        <v>96</v>
      </c>
      <c r="G74" s="27">
        <v>2020</v>
      </c>
      <c r="H74" s="28">
        <v>810000</v>
      </c>
      <c r="I74" s="27">
        <v>0</v>
      </c>
      <c r="J74" s="28">
        <v>810000</v>
      </c>
      <c r="K74" s="4">
        <v>100</v>
      </c>
      <c r="L74" s="23"/>
    </row>
    <row r="75" spans="2:12" ht="63" x14ac:dyDescent="0.25">
      <c r="B75" s="41" t="s">
        <v>15</v>
      </c>
      <c r="C75" s="41" t="s">
        <v>16</v>
      </c>
      <c r="D75" s="41" t="s">
        <v>17</v>
      </c>
      <c r="E75" s="41" t="s">
        <v>18</v>
      </c>
      <c r="F75" s="26" t="s">
        <v>97</v>
      </c>
      <c r="G75" s="27">
        <v>2020</v>
      </c>
      <c r="H75" s="28">
        <v>300000</v>
      </c>
      <c r="I75" s="27">
        <v>0</v>
      </c>
      <c r="J75" s="28">
        <v>300000</v>
      </c>
      <c r="K75" s="4">
        <v>100</v>
      </c>
      <c r="L75" s="23"/>
    </row>
    <row r="76" spans="2:12" ht="63" x14ac:dyDescent="0.25">
      <c r="B76" s="41" t="s">
        <v>15</v>
      </c>
      <c r="C76" s="41" t="s">
        <v>16</v>
      </c>
      <c r="D76" s="41" t="s">
        <v>17</v>
      </c>
      <c r="E76" s="41" t="s">
        <v>18</v>
      </c>
      <c r="F76" s="26" t="s">
        <v>98</v>
      </c>
      <c r="G76" s="27">
        <v>2020</v>
      </c>
      <c r="H76" s="28">
        <v>1200000</v>
      </c>
      <c r="I76" s="27">
        <v>0</v>
      </c>
      <c r="J76" s="28">
        <v>1200000</v>
      </c>
      <c r="K76" s="4">
        <v>100</v>
      </c>
    </row>
    <row r="77" spans="2:12" ht="63" x14ac:dyDescent="0.25">
      <c r="B77" s="41" t="s">
        <v>15</v>
      </c>
      <c r="C77" s="41" t="s">
        <v>16</v>
      </c>
      <c r="D77" s="41" t="s">
        <v>17</v>
      </c>
      <c r="E77" s="41" t="s">
        <v>18</v>
      </c>
      <c r="F77" s="26" t="s">
        <v>99</v>
      </c>
      <c r="G77" s="27" t="s">
        <v>81</v>
      </c>
      <c r="H77" s="28">
        <v>1500000</v>
      </c>
      <c r="I77" s="27">
        <v>0</v>
      </c>
      <c r="J77" s="28">
        <v>500000</v>
      </c>
      <c r="K77" s="4">
        <v>30</v>
      </c>
    </row>
    <row r="78" spans="2:12" ht="78.75" x14ac:dyDescent="0.25">
      <c r="B78" s="41" t="s">
        <v>15</v>
      </c>
      <c r="C78" s="41" t="s">
        <v>16</v>
      </c>
      <c r="D78" s="41" t="s">
        <v>17</v>
      </c>
      <c r="E78" s="41" t="s">
        <v>18</v>
      </c>
      <c r="F78" s="26" t="s">
        <v>100</v>
      </c>
      <c r="G78" s="27">
        <v>2020</v>
      </c>
      <c r="H78" s="28">
        <v>1500000</v>
      </c>
      <c r="I78" s="27">
        <v>0</v>
      </c>
      <c r="J78" s="28">
        <v>1500000</v>
      </c>
      <c r="K78" s="4">
        <v>100</v>
      </c>
    </row>
    <row r="79" spans="2:12" ht="63" x14ac:dyDescent="0.25">
      <c r="B79" s="41" t="s">
        <v>15</v>
      </c>
      <c r="C79" s="41" t="s">
        <v>16</v>
      </c>
      <c r="D79" s="41" t="s">
        <v>17</v>
      </c>
      <c r="E79" s="41" t="s">
        <v>18</v>
      </c>
      <c r="F79" s="26" t="s">
        <v>101</v>
      </c>
      <c r="G79" s="27">
        <v>2020</v>
      </c>
      <c r="H79" s="28">
        <v>1200000</v>
      </c>
      <c r="I79" s="27">
        <v>0</v>
      </c>
      <c r="J79" s="28">
        <v>1200000</v>
      </c>
      <c r="K79" s="4">
        <v>100</v>
      </c>
    </row>
    <row r="80" spans="2:12" ht="63" x14ac:dyDescent="0.25">
      <c r="B80" s="41" t="s">
        <v>15</v>
      </c>
      <c r="C80" s="41" t="s">
        <v>16</v>
      </c>
      <c r="D80" s="41" t="s">
        <v>17</v>
      </c>
      <c r="E80" s="41" t="s">
        <v>18</v>
      </c>
      <c r="F80" s="26" t="s">
        <v>102</v>
      </c>
      <c r="G80" s="27" t="s">
        <v>81</v>
      </c>
      <c r="H80" s="28">
        <v>1500000</v>
      </c>
      <c r="I80" s="27">
        <v>0</v>
      </c>
      <c r="J80" s="28">
        <v>850000</v>
      </c>
      <c r="K80" s="4">
        <v>70</v>
      </c>
    </row>
    <row r="81" spans="2:12" ht="63.75" customHeight="1" x14ac:dyDescent="0.25">
      <c r="B81" s="41" t="s">
        <v>15</v>
      </c>
      <c r="C81" s="41" t="s">
        <v>16</v>
      </c>
      <c r="D81" s="41" t="s">
        <v>17</v>
      </c>
      <c r="E81" s="41" t="s">
        <v>18</v>
      </c>
      <c r="F81" s="26" t="s">
        <v>103</v>
      </c>
      <c r="G81" s="27" t="s">
        <v>81</v>
      </c>
      <c r="H81" s="28">
        <v>1500000</v>
      </c>
      <c r="I81" s="27">
        <v>0</v>
      </c>
      <c r="J81" s="28">
        <v>850000</v>
      </c>
      <c r="K81" s="4">
        <v>70</v>
      </c>
    </row>
    <row r="82" spans="2:12" ht="63" x14ac:dyDescent="0.25">
      <c r="B82" s="41" t="s">
        <v>15</v>
      </c>
      <c r="C82" s="41" t="s">
        <v>16</v>
      </c>
      <c r="D82" s="41" t="s">
        <v>17</v>
      </c>
      <c r="E82" s="41" t="s">
        <v>18</v>
      </c>
      <c r="F82" s="26" t="s">
        <v>105</v>
      </c>
      <c r="G82" s="27" t="s">
        <v>81</v>
      </c>
      <c r="H82" s="28">
        <v>1500000</v>
      </c>
      <c r="I82" s="27">
        <v>0</v>
      </c>
      <c r="J82" s="28">
        <v>800000</v>
      </c>
      <c r="K82" s="4">
        <v>60</v>
      </c>
      <c r="L82" s="23"/>
    </row>
    <row r="83" spans="2:12" ht="63" x14ac:dyDescent="0.25">
      <c r="B83" s="41" t="s">
        <v>15</v>
      </c>
      <c r="C83" s="41" t="s">
        <v>16</v>
      </c>
      <c r="D83" s="41" t="s">
        <v>17</v>
      </c>
      <c r="E83" s="41" t="s">
        <v>18</v>
      </c>
      <c r="F83" s="26" t="s">
        <v>106</v>
      </c>
      <c r="G83" s="27">
        <v>2020</v>
      </c>
      <c r="H83" s="28">
        <v>300000</v>
      </c>
      <c r="I83" s="27">
        <v>0</v>
      </c>
      <c r="J83" s="28">
        <v>300000</v>
      </c>
      <c r="K83" s="4">
        <v>100</v>
      </c>
    </row>
    <row r="84" spans="2:12" ht="63" x14ac:dyDescent="0.25">
      <c r="B84" s="41" t="s">
        <v>15</v>
      </c>
      <c r="C84" s="41" t="s">
        <v>16</v>
      </c>
      <c r="D84" s="41" t="s">
        <v>17</v>
      </c>
      <c r="E84" s="41" t="s">
        <v>18</v>
      </c>
      <c r="F84" s="26" t="s">
        <v>107</v>
      </c>
      <c r="G84" s="27">
        <v>2020</v>
      </c>
      <c r="H84" s="28">
        <v>300000</v>
      </c>
      <c r="I84" s="27">
        <v>0</v>
      </c>
      <c r="J84" s="28">
        <v>300000</v>
      </c>
      <c r="K84" s="4">
        <v>100</v>
      </c>
    </row>
    <row r="85" spans="2:12" ht="63" x14ac:dyDescent="0.25">
      <c r="B85" s="41" t="s">
        <v>15</v>
      </c>
      <c r="C85" s="41" t="s">
        <v>16</v>
      </c>
      <c r="D85" s="41" t="s">
        <v>17</v>
      </c>
      <c r="E85" s="41" t="s">
        <v>18</v>
      </c>
      <c r="F85" s="26" t="s">
        <v>108</v>
      </c>
      <c r="G85" s="27">
        <v>2020</v>
      </c>
      <c r="H85" s="28">
        <v>300000</v>
      </c>
      <c r="I85" s="27">
        <v>0</v>
      </c>
      <c r="J85" s="28">
        <v>300000</v>
      </c>
      <c r="K85" s="4">
        <v>100</v>
      </c>
    </row>
    <row r="86" spans="2:12" ht="63" x14ac:dyDescent="0.25">
      <c r="B86" s="41" t="s">
        <v>15</v>
      </c>
      <c r="C86" s="41" t="s">
        <v>16</v>
      </c>
      <c r="D86" s="41" t="s">
        <v>17</v>
      </c>
      <c r="E86" s="41" t="s">
        <v>18</v>
      </c>
      <c r="F86" s="26" t="s">
        <v>109</v>
      </c>
      <c r="G86" s="27">
        <v>2020</v>
      </c>
      <c r="H86" s="28">
        <v>300000</v>
      </c>
      <c r="I86" s="27">
        <v>0</v>
      </c>
      <c r="J86" s="28">
        <v>300000</v>
      </c>
      <c r="K86" s="4">
        <v>100</v>
      </c>
    </row>
    <row r="87" spans="2:12" ht="63" x14ac:dyDescent="0.25">
      <c r="B87" s="41" t="s">
        <v>15</v>
      </c>
      <c r="C87" s="41" t="s">
        <v>16</v>
      </c>
      <c r="D87" s="41" t="s">
        <v>17</v>
      </c>
      <c r="E87" s="41" t="s">
        <v>18</v>
      </c>
      <c r="F87" s="26" t="s">
        <v>110</v>
      </c>
      <c r="G87" s="27">
        <v>2020</v>
      </c>
      <c r="H87" s="28">
        <v>300000</v>
      </c>
      <c r="I87" s="27">
        <v>0</v>
      </c>
      <c r="J87" s="28">
        <v>300000</v>
      </c>
      <c r="K87" s="4">
        <v>100</v>
      </c>
      <c r="L87" s="23"/>
    </row>
    <row r="88" spans="2:12" ht="63" x14ac:dyDescent="0.25">
      <c r="B88" s="41" t="s">
        <v>15</v>
      </c>
      <c r="C88" s="41" t="s">
        <v>16</v>
      </c>
      <c r="D88" s="41" t="s">
        <v>17</v>
      </c>
      <c r="E88" s="41" t="s">
        <v>18</v>
      </c>
      <c r="F88" s="26" t="s">
        <v>111</v>
      </c>
      <c r="G88" s="27">
        <v>2020</v>
      </c>
      <c r="H88" s="28">
        <v>300000</v>
      </c>
      <c r="I88" s="27">
        <v>0</v>
      </c>
      <c r="J88" s="28">
        <v>300000</v>
      </c>
      <c r="K88" s="4">
        <v>100</v>
      </c>
    </row>
    <row r="89" spans="2:12" ht="63" x14ac:dyDescent="0.25">
      <c r="B89" s="41" t="s">
        <v>15</v>
      </c>
      <c r="C89" s="41" t="s">
        <v>16</v>
      </c>
      <c r="D89" s="41" t="s">
        <v>17</v>
      </c>
      <c r="E89" s="41" t="s">
        <v>18</v>
      </c>
      <c r="F89" s="26" t="s">
        <v>112</v>
      </c>
      <c r="G89" s="27">
        <v>2020</v>
      </c>
      <c r="H89" s="28">
        <v>300000</v>
      </c>
      <c r="I89" s="27">
        <v>0</v>
      </c>
      <c r="J89" s="28">
        <v>300000</v>
      </c>
      <c r="K89" s="4">
        <v>100</v>
      </c>
    </row>
    <row r="90" spans="2:12" ht="66" customHeight="1" x14ac:dyDescent="0.25">
      <c r="B90" s="41" t="s">
        <v>15</v>
      </c>
      <c r="C90" s="41" t="s">
        <v>16</v>
      </c>
      <c r="D90" s="41" t="s">
        <v>17</v>
      </c>
      <c r="E90" s="41" t="s">
        <v>18</v>
      </c>
      <c r="F90" s="26" t="s">
        <v>113</v>
      </c>
      <c r="G90" s="27">
        <v>2020</v>
      </c>
      <c r="H90" s="28">
        <v>300000</v>
      </c>
      <c r="I90" s="27">
        <v>0</v>
      </c>
      <c r="J90" s="28">
        <v>300000</v>
      </c>
      <c r="K90" s="4">
        <v>100</v>
      </c>
      <c r="L90" s="23"/>
    </row>
    <row r="91" spans="2:12" ht="63" x14ac:dyDescent="0.25">
      <c r="B91" s="41" t="s">
        <v>15</v>
      </c>
      <c r="C91" s="41" t="s">
        <v>16</v>
      </c>
      <c r="D91" s="41" t="s">
        <v>17</v>
      </c>
      <c r="E91" s="41" t="s">
        <v>18</v>
      </c>
      <c r="F91" s="26" t="s">
        <v>114</v>
      </c>
      <c r="G91" s="27" t="s">
        <v>81</v>
      </c>
      <c r="H91" s="28">
        <v>1500000</v>
      </c>
      <c r="I91" s="27">
        <v>0</v>
      </c>
      <c r="J91" s="28">
        <v>800000</v>
      </c>
      <c r="K91" s="4">
        <v>60</v>
      </c>
    </row>
    <row r="92" spans="2:12" ht="63" x14ac:dyDescent="0.25">
      <c r="B92" s="41" t="s">
        <v>15</v>
      </c>
      <c r="C92" s="41" t="s">
        <v>16</v>
      </c>
      <c r="D92" s="41" t="s">
        <v>17</v>
      </c>
      <c r="E92" s="41" t="s">
        <v>18</v>
      </c>
      <c r="F92" s="26" t="s">
        <v>115</v>
      </c>
      <c r="G92" s="27" t="s">
        <v>81</v>
      </c>
      <c r="H92" s="28">
        <v>950000</v>
      </c>
      <c r="I92" s="27">
        <v>0</v>
      </c>
      <c r="J92" s="28">
        <v>500000</v>
      </c>
      <c r="K92" s="4">
        <v>60</v>
      </c>
    </row>
    <row r="93" spans="2:12" ht="63" x14ac:dyDescent="0.25">
      <c r="B93" s="41" t="s">
        <v>15</v>
      </c>
      <c r="C93" s="41" t="s">
        <v>16</v>
      </c>
      <c r="D93" s="41" t="s">
        <v>17</v>
      </c>
      <c r="E93" s="41" t="s">
        <v>18</v>
      </c>
      <c r="F93" s="26" t="s">
        <v>116</v>
      </c>
      <c r="G93" s="27" t="s">
        <v>81</v>
      </c>
      <c r="H93" s="28">
        <v>1500000</v>
      </c>
      <c r="I93" s="27">
        <v>0</v>
      </c>
      <c r="J93" s="28">
        <v>500000</v>
      </c>
      <c r="K93" s="4">
        <v>35</v>
      </c>
    </row>
    <row r="94" spans="2:12" ht="94.5" x14ac:dyDescent="0.25">
      <c r="B94" s="41" t="s">
        <v>15</v>
      </c>
      <c r="C94" s="41" t="s">
        <v>16</v>
      </c>
      <c r="D94" s="41" t="s">
        <v>17</v>
      </c>
      <c r="E94" s="41" t="s">
        <v>18</v>
      </c>
      <c r="F94" s="26" t="s">
        <v>117</v>
      </c>
      <c r="G94" s="27">
        <v>2020</v>
      </c>
      <c r="H94" s="28">
        <v>500000</v>
      </c>
      <c r="I94" s="27">
        <v>0</v>
      </c>
      <c r="J94" s="28">
        <v>500000</v>
      </c>
      <c r="K94" s="4">
        <v>100</v>
      </c>
    </row>
    <row r="95" spans="2:12" ht="63" x14ac:dyDescent="0.25">
      <c r="B95" s="41" t="s">
        <v>15</v>
      </c>
      <c r="C95" s="41" t="s">
        <v>16</v>
      </c>
      <c r="D95" s="41" t="s">
        <v>17</v>
      </c>
      <c r="E95" s="41" t="s">
        <v>18</v>
      </c>
      <c r="F95" s="26" t="s">
        <v>84</v>
      </c>
      <c r="G95" s="27" t="s">
        <v>81</v>
      </c>
      <c r="H95" s="28">
        <v>1500000</v>
      </c>
      <c r="I95" s="27">
        <v>0</v>
      </c>
      <c r="J95" s="28">
        <v>500000</v>
      </c>
      <c r="K95" s="4">
        <v>35</v>
      </c>
      <c r="L95" s="23"/>
    </row>
    <row r="96" spans="2:12" ht="78.75" x14ac:dyDescent="0.25">
      <c r="B96" s="41" t="s">
        <v>15</v>
      </c>
      <c r="C96" s="41" t="s">
        <v>16</v>
      </c>
      <c r="D96" s="41" t="s">
        <v>17</v>
      </c>
      <c r="E96" s="41" t="s">
        <v>18</v>
      </c>
      <c r="F96" s="26" t="s">
        <v>118</v>
      </c>
      <c r="G96" s="27">
        <v>2020</v>
      </c>
      <c r="H96" s="28">
        <v>500000</v>
      </c>
      <c r="I96" s="27">
        <v>0</v>
      </c>
      <c r="J96" s="28">
        <v>500000</v>
      </c>
      <c r="K96" s="4">
        <v>100</v>
      </c>
    </row>
    <row r="97" spans="2:12" ht="94.5" x14ac:dyDescent="0.25">
      <c r="B97" s="41" t="s">
        <v>15</v>
      </c>
      <c r="C97" s="41" t="s">
        <v>16</v>
      </c>
      <c r="D97" s="41" t="s">
        <v>17</v>
      </c>
      <c r="E97" s="41" t="s">
        <v>18</v>
      </c>
      <c r="F97" s="26" t="s">
        <v>119</v>
      </c>
      <c r="G97" s="27">
        <v>2020</v>
      </c>
      <c r="H97" s="28">
        <v>500000</v>
      </c>
      <c r="I97" s="27">
        <v>0</v>
      </c>
      <c r="J97" s="28">
        <v>500000</v>
      </c>
      <c r="K97" s="4">
        <v>100</v>
      </c>
    </row>
    <row r="98" spans="2:12" ht="72" customHeight="1" x14ac:dyDescent="0.25">
      <c r="B98" s="41" t="s">
        <v>15</v>
      </c>
      <c r="C98" s="41" t="s">
        <v>16</v>
      </c>
      <c r="D98" s="41" t="s">
        <v>17</v>
      </c>
      <c r="E98" s="41" t="s">
        <v>18</v>
      </c>
      <c r="F98" s="26" t="s">
        <v>120</v>
      </c>
      <c r="G98" s="27">
        <v>2020</v>
      </c>
      <c r="H98" s="28">
        <v>300000</v>
      </c>
      <c r="I98" s="27">
        <v>0</v>
      </c>
      <c r="J98" s="28">
        <v>300000</v>
      </c>
      <c r="K98" s="4">
        <v>100</v>
      </c>
    </row>
    <row r="99" spans="2:12" ht="63" customHeight="1" x14ac:dyDescent="0.25">
      <c r="B99" s="41" t="s">
        <v>15</v>
      </c>
      <c r="C99" s="41" t="s">
        <v>16</v>
      </c>
      <c r="D99" s="41" t="s">
        <v>17</v>
      </c>
      <c r="E99" s="41" t="s">
        <v>18</v>
      </c>
      <c r="F99" s="26" t="s">
        <v>121</v>
      </c>
      <c r="G99" s="27">
        <v>2020</v>
      </c>
      <c r="H99" s="28">
        <v>500000</v>
      </c>
      <c r="I99" s="27">
        <v>0</v>
      </c>
      <c r="J99" s="28">
        <v>500000</v>
      </c>
      <c r="K99" s="4">
        <v>100</v>
      </c>
    </row>
    <row r="100" spans="2:12" ht="54.75" customHeight="1" x14ac:dyDescent="0.25">
      <c r="B100" s="41" t="s">
        <v>15</v>
      </c>
      <c r="C100" s="41" t="s">
        <v>16</v>
      </c>
      <c r="D100" s="41" t="s">
        <v>17</v>
      </c>
      <c r="E100" s="41" t="s">
        <v>18</v>
      </c>
      <c r="F100" s="26" t="s">
        <v>42</v>
      </c>
      <c r="G100" s="27" t="s">
        <v>47</v>
      </c>
      <c r="H100" s="28">
        <v>979986</v>
      </c>
      <c r="I100" s="27">
        <v>100</v>
      </c>
      <c r="J100" s="28">
        <v>650000</v>
      </c>
      <c r="K100" s="4"/>
      <c r="L100" s="23"/>
    </row>
    <row r="101" spans="2:12" ht="63" customHeight="1" x14ac:dyDescent="0.25">
      <c r="B101" s="41" t="s">
        <v>15</v>
      </c>
      <c r="C101" s="41" t="s">
        <v>16</v>
      </c>
      <c r="D101" s="41" t="s">
        <v>17</v>
      </c>
      <c r="E101" s="41" t="s">
        <v>18</v>
      </c>
      <c r="F101" s="26" t="s">
        <v>122</v>
      </c>
      <c r="G101" s="27">
        <v>2020</v>
      </c>
      <c r="H101" s="28">
        <v>600000</v>
      </c>
      <c r="I101" s="27">
        <v>0</v>
      </c>
      <c r="J101" s="28">
        <v>600000</v>
      </c>
      <c r="K101" s="4">
        <v>100</v>
      </c>
    </row>
    <row r="102" spans="2:12" ht="63" x14ac:dyDescent="0.25">
      <c r="B102" s="41" t="s">
        <v>15</v>
      </c>
      <c r="C102" s="41" t="s">
        <v>16</v>
      </c>
      <c r="D102" s="41" t="s">
        <v>17</v>
      </c>
      <c r="E102" s="41" t="s">
        <v>18</v>
      </c>
      <c r="F102" s="26" t="s">
        <v>123</v>
      </c>
      <c r="G102" s="27">
        <v>2020</v>
      </c>
      <c r="H102" s="28">
        <v>600000</v>
      </c>
      <c r="I102" s="27">
        <v>0</v>
      </c>
      <c r="J102" s="28">
        <v>600000</v>
      </c>
      <c r="K102" s="4">
        <v>100</v>
      </c>
      <c r="L102" s="23"/>
    </row>
    <row r="103" spans="2:12" ht="78.75" x14ac:dyDescent="0.25">
      <c r="B103" s="41" t="s">
        <v>15</v>
      </c>
      <c r="C103" s="41" t="s">
        <v>16</v>
      </c>
      <c r="D103" s="41" t="s">
        <v>17</v>
      </c>
      <c r="E103" s="41" t="s">
        <v>18</v>
      </c>
      <c r="F103" s="26" t="s">
        <v>124</v>
      </c>
      <c r="G103" s="27" t="s">
        <v>125</v>
      </c>
      <c r="H103" s="28">
        <v>1000000</v>
      </c>
      <c r="I103" s="27">
        <v>0</v>
      </c>
      <c r="J103" s="28">
        <v>500000</v>
      </c>
      <c r="K103" s="4">
        <v>50</v>
      </c>
    </row>
    <row r="104" spans="2:12" ht="78.75" x14ac:dyDescent="0.25">
      <c r="B104" s="41" t="s">
        <v>15</v>
      </c>
      <c r="C104" s="41" t="s">
        <v>16</v>
      </c>
      <c r="D104" s="41" t="s">
        <v>17</v>
      </c>
      <c r="E104" s="41" t="s">
        <v>18</v>
      </c>
      <c r="F104" s="26" t="s">
        <v>126</v>
      </c>
      <c r="G104" s="27" t="s">
        <v>81</v>
      </c>
      <c r="H104" s="28">
        <v>1000000</v>
      </c>
      <c r="I104" s="27">
        <v>0</v>
      </c>
      <c r="J104" s="28">
        <v>500000</v>
      </c>
      <c r="K104" s="4">
        <v>50</v>
      </c>
      <c r="L104" s="23"/>
    </row>
    <row r="105" spans="2:12" ht="63" x14ac:dyDescent="0.25">
      <c r="B105" s="41" t="s">
        <v>15</v>
      </c>
      <c r="C105" s="41" t="s">
        <v>16</v>
      </c>
      <c r="D105" s="41" t="s">
        <v>17</v>
      </c>
      <c r="E105" s="41" t="s">
        <v>18</v>
      </c>
      <c r="F105" s="26" t="s">
        <v>127</v>
      </c>
      <c r="G105" s="27">
        <v>2020</v>
      </c>
      <c r="H105" s="28">
        <v>300000</v>
      </c>
      <c r="I105" s="27">
        <v>0</v>
      </c>
      <c r="J105" s="28">
        <v>300000</v>
      </c>
      <c r="K105" s="4">
        <v>100</v>
      </c>
      <c r="L105" s="23"/>
    </row>
    <row r="106" spans="2:12" ht="78.75" x14ac:dyDescent="0.25">
      <c r="B106" s="41" t="s">
        <v>15</v>
      </c>
      <c r="C106" s="41" t="s">
        <v>16</v>
      </c>
      <c r="D106" s="41" t="s">
        <v>17</v>
      </c>
      <c r="E106" s="41" t="s">
        <v>18</v>
      </c>
      <c r="F106" s="26" t="s">
        <v>128</v>
      </c>
      <c r="G106" s="27">
        <v>2020</v>
      </c>
      <c r="H106" s="28">
        <v>350000</v>
      </c>
      <c r="I106" s="27">
        <v>0</v>
      </c>
      <c r="J106" s="28">
        <v>350000</v>
      </c>
      <c r="K106" s="4">
        <v>100</v>
      </c>
    </row>
    <row r="107" spans="2:12" ht="78.75" x14ac:dyDescent="0.25">
      <c r="B107" s="41" t="s">
        <v>15</v>
      </c>
      <c r="C107" s="41" t="s">
        <v>16</v>
      </c>
      <c r="D107" s="41" t="s">
        <v>17</v>
      </c>
      <c r="E107" s="41" t="s">
        <v>18</v>
      </c>
      <c r="F107" s="26" t="s">
        <v>129</v>
      </c>
      <c r="G107" s="27">
        <v>2020</v>
      </c>
      <c r="H107" s="28">
        <v>180000</v>
      </c>
      <c r="I107" s="27">
        <v>0</v>
      </c>
      <c r="J107" s="28">
        <v>180000</v>
      </c>
      <c r="K107" s="4">
        <v>100</v>
      </c>
    </row>
    <row r="108" spans="2:12" ht="78.75" x14ac:dyDescent="0.25">
      <c r="B108" s="41" t="s">
        <v>15</v>
      </c>
      <c r="C108" s="41" t="s">
        <v>16</v>
      </c>
      <c r="D108" s="41" t="s">
        <v>17</v>
      </c>
      <c r="E108" s="41" t="s">
        <v>18</v>
      </c>
      <c r="F108" s="26" t="s">
        <v>130</v>
      </c>
      <c r="G108" s="27">
        <v>2020</v>
      </c>
      <c r="H108" s="28">
        <v>180000</v>
      </c>
      <c r="I108" s="27">
        <v>0</v>
      </c>
      <c r="J108" s="28">
        <v>180000</v>
      </c>
      <c r="K108" s="4">
        <v>100</v>
      </c>
    </row>
    <row r="109" spans="2:12" ht="63" x14ac:dyDescent="0.25">
      <c r="B109" s="41" t="s">
        <v>15</v>
      </c>
      <c r="C109" s="41" t="s">
        <v>16</v>
      </c>
      <c r="D109" s="41" t="s">
        <v>17</v>
      </c>
      <c r="E109" s="41" t="s">
        <v>18</v>
      </c>
      <c r="F109" s="26" t="s">
        <v>131</v>
      </c>
      <c r="G109" s="27">
        <v>2020</v>
      </c>
      <c r="H109" s="28">
        <v>300000</v>
      </c>
      <c r="I109" s="27">
        <v>0</v>
      </c>
      <c r="J109" s="28">
        <v>300000</v>
      </c>
      <c r="K109" s="4">
        <v>100</v>
      </c>
    </row>
    <row r="110" spans="2:12" ht="78.75" x14ac:dyDescent="0.25">
      <c r="B110" s="41" t="s">
        <v>15</v>
      </c>
      <c r="C110" s="41" t="s">
        <v>16</v>
      </c>
      <c r="D110" s="41" t="s">
        <v>17</v>
      </c>
      <c r="E110" s="41" t="s">
        <v>18</v>
      </c>
      <c r="F110" s="26" t="s">
        <v>132</v>
      </c>
      <c r="G110" s="27">
        <v>2020</v>
      </c>
      <c r="H110" s="28">
        <v>150000</v>
      </c>
      <c r="I110" s="27">
        <v>0</v>
      </c>
      <c r="J110" s="28">
        <v>150000</v>
      </c>
      <c r="K110" s="4">
        <v>100</v>
      </c>
    </row>
    <row r="111" spans="2:12" ht="78.75" x14ac:dyDescent="0.25">
      <c r="B111" s="41" t="s">
        <v>15</v>
      </c>
      <c r="C111" s="41" t="s">
        <v>16</v>
      </c>
      <c r="D111" s="41" t="s">
        <v>17</v>
      </c>
      <c r="E111" s="41" t="s">
        <v>18</v>
      </c>
      <c r="F111" s="26" t="s">
        <v>133</v>
      </c>
      <c r="G111" s="27">
        <v>2020</v>
      </c>
      <c r="H111" s="28">
        <v>300000</v>
      </c>
      <c r="I111" s="27">
        <v>0</v>
      </c>
      <c r="J111" s="28">
        <v>300000</v>
      </c>
      <c r="K111" s="4">
        <v>100</v>
      </c>
    </row>
    <row r="112" spans="2:12" ht="78.75" x14ac:dyDescent="0.25">
      <c r="B112" s="41" t="s">
        <v>15</v>
      </c>
      <c r="C112" s="41" t="s">
        <v>16</v>
      </c>
      <c r="D112" s="41" t="s">
        <v>17</v>
      </c>
      <c r="E112" s="41" t="s">
        <v>18</v>
      </c>
      <c r="F112" s="26" t="s">
        <v>134</v>
      </c>
      <c r="G112" s="27">
        <v>2020</v>
      </c>
      <c r="H112" s="28">
        <v>300000</v>
      </c>
      <c r="I112" s="27">
        <v>0</v>
      </c>
      <c r="J112" s="28">
        <v>300000</v>
      </c>
      <c r="K112" s="4">
        <v>100</v>
      </c>
    </row>
    <row r="113" spans="2:12" ht="78.75" x14ac:dyDescent="0.25">
      <c r="B113" s="41" t="s">
        <v>15</v>
      </c>
      <c r="C113" s="41" t="s">
        <v>16</v>
      </c>
      <c r="D113" s="41" t="s">
        <v>17</v>
      </c>
      <c r="E113" s="41" t="s">
        <v>18</v>
      </c>
      <c r="F113" s="26" t="s">
        <v>135</v>
      </c>
      <c r="G113" s="27">
        <v>2020</v>
      </c>
      <c r="H113" s="28">
        <v>300000</v>
      </c>
      <c r="I113" s="27">
        <v>0</v>
      </c>
      <c r="J113" s="28">
        <v>300000</v>
      </c>
      <c r="K113" s="4">
        <v>100</v>
      </c>
    </row>
    <row r="114" spans="2:12" ht="63" x14ac:dyDescent="0.25">
      <c r="B114" s="41" t="s">
        <v>15</v>
      </c>
      <c r="C114" s="41" t="s">
        <v>16</v>
      </c>
      <c r="D114" s="41" t="s">
        <v>17</v>
      </c>
      <c r="E114" s="41" t="s">
        <v>18</v>
      </c>
      <c r="F114" s="26" t="s">
        <v>136</v>
      </c>
      <c r="G114" s="27">
        <v>2020</v>
      </c>
      <c r="H114" s="28">
        <v>70000</v>
      </c>
      <c r="I114" s="27">
        <v>0</v>
      </c>
      <c r="J114" s="28">
        <v>70000</v>
      </c>
      <c r="K114" s="4">
        <v>100</v>
      </c>
      <c r="L114" s="23"/>
    </row>
    <row r="115" spans="2:12" ht="97.5" customHeight="1" x14ac:dyDescent="0.25">
      <c r="B115" s="41" t="s">
        <v>15</v>
      </c>
      <c r="C115" s="41" t="s">
        <v>16</v>
      </c>
      <c r="D115" s="41" t="s">
        <v>17</v>
      </c>
      <c r="E115" s="41" t="s">
        <v>18</v>
      </c>
      <c r="F115" s="26" t="s">
        <v>137</v>
      </c>
      <c r="G115" s="27">
        <v>2020</v>
      </c>
      <c r="H115" s="28">
        <v>200000</v>
      </c>
      <c r="I115" s="27">
        <v>0</v>
      </c>
      <c r="J115" s="28">
        <v>200000</v>
      </c>
      <c r="K115" s="4">
        <v>100</v>
      </c>
    </row>
    <row r="116" spans="2:12" ht="59.25" customHeight="1" x14ac:dyDescent="0.25">
      <c r="B116" s="41" t="s">
        <v>15</v>
      </c>
      <c r="C116" s="41" t="s">
        <v>16</v>
      </c>
      <c r="D116" s="41" t="s">
        <v>17</v>
      </c>
      <c r="E116" s="41" t="s">
        <v>18</v>
      </c>
      <c r="F116" s="26" t="s">
        <v>138</v>
      </c>
      <c r="G116" s="27">
        <v>2020</v>
      </c>
      <c r="H116" s="28">
        <v>120000</v>
      </c>
      <c r="I116" s="27">
        <v>0</v>
      </c>
      <c r="J116" s="28">
        <v>120000</v>
      </c>
      <c r="K116" s="4">
        <v>100</v>
      </c>
    </row>
    <row r="117" spans="2:12" ht="63" x14ac:dyDescent="0.25">
      <c r="B117" s="41" t="s">
        <v>15</v>
      </c>
      <c r="C117" s="41" t="s">
        <v>16</v>
      </c>
      <c r="D117" s="41" t="s">
        <v>17</v>
      </c>
      <c r="E117" s="41" t="s">
        <v>18</v>
      </c>
      <c r="F117" s="26" t="s">
        <v>139</v>
      </c>
      <c r="G117" s="27">
        <v>2020</v>
      </c>
      <c r="H117" s="28">
        <v>350000</v>
      </c>
      <c r="I117" s="27">
        <v>0</v>
      </c>
      <c r="J117" s="28">
        <v>350000</v>
      </c>
      <c r="K117" s="4">
        <v>100</v>
      </c>
    </row>
    <row r="118" spans="2:12" ht="44.25" customHeight="1" x14ac:dyDescent="0.25">
      <c r="B118" s="41" t="s">
        <v>15</v>
      </c>
      <c r="C118" s="41" t="s">
        <v>16</v>
      </c>
      <c r="D118" s="41" t="s">
        <v>17</v>
      </c>
      <c r="E118" s="41" t="s">
        <v>18</v>
      </c>
      <c r="F118" s="26" t="s">
        <v>170</v>
      </c>
      <c r="G118" s="27">
        <v>2020</v>
      </c>
      <c r="H118" s="28">
        <v>247000</v>
      </c>
      <c r="I118" s="27">
        <v>0</v>
      </c>
      <c r="J118" s="28">
        <v>247000</v>
      </c>
      <c r="K118" s="4"/>
    </row>
    <row r="119" spans="2:12" ht="83.25" customHeight="1" x14ac:dyDescent="0.25">
      <c r="B119" s="41" t="s">
        <v>15</v>
      </c>
      <c r="C119" s="41" t="s">
        <v>16</v>
      </c>
      <c r="D119" s="41" t="s">
        <v>17</v>
      </c>
      <c r="E119" s="41" t="s">
        <v>18</v>
      </c>
      <c r="F119" s="26" t="s">
        <v>140</v>
      </c>
      <c r="G119" s="27">
        <v>2020</v>
      </c>
      <c r="H119" s="28">
        <v>300000</v>
      </c>
      <c r="I119" s="27">
        <v>0</v>
      </c>
      <c r="J119" s="28">
        <v>300000</v>
      </c>
      <c r="K119" s="4">
        <v>100</v>
      </c>
    </row>
    <row r="120" spans="2:12" ht="78.75" customHeight="1" x14ac:dyDescent="0.25">
      <c r="B120" s="41" t="s">
        <v>15</v>
      </c>
      <c r="C120" s="41" t="s">
        <v>16</v>
      </c>
      <c r="D120" s="41" t="s">
        <v>17</v>
      </c>
      <c r="E120" s="41" t="s">
        <v>18</v>
      </c>
      <c r="F120" s="26" t="s">
        <v>141</v>
      </c>
      <c r="G120" s="27">
        <v>2020</v>
      </c>
      <c r="H120" s="28">
        <v>156000</v>
      </c>
      <c r="I120" s="27">
        <v>0</v>
      </c>
      <c r="J120" s="28">
        <v>156000</v>
      </c>
      <c r="K120" s="4">
        <v>100</v>
      </c>
    </row>
    <row r="121" spans="2:12" ht="63" x14ac:dyDescent="0.25">
      <c r="B121" s="41" t="s">
        <v>15</v>
      </c>
      <c r="C121" s="41" t="s">
        <v>16</v>
      </c>
      <c r="D121" s="41" t="s">
        <v>17</v>
      </c>
      <c r="E121" s="41" t="s">
        <v>18</v>
      </c>
      <c r="F121" s="49" t="s">
        <v>21</v>
      </c>
      <c r="G121" s="50">
        <v>2020</v>
      </c>
      <c r="H121" s="51">
        <v>498757</v>
      </c>
      <c r="I121" s="50">
        <v>0</v>
      </c>
      <c r="J121" s="51">
        <f>236602+100000</f>
        <v>336602</v>
      </c>
      <c r="K121" s="4">
        <v>100</v>
      </c>
    </row>
    <row r="122" spans="2:12" ht="94.5" x14ac:dyDescent="0.25">
      <c r="B122" s="41" t="s">
        <v>15</v>
      </c>
      <c r="C122" s="41" t="s">
        <v>16</v>
      </c>
      <c r="D122" s="41" t="s">
        <v>17</v>
      </c>
      <c r="E122" s="41" t="s">
        <v>18</v>
      </c>
      <c r="F122" s="49" t="s">
        <v>22</v>
      </c>
      <c r="G122" s="50">
        <v>2020</v>
      </c>
      <c r="H122" s="51">
        <v>111687</v>
      </c>
      <c r="I122" s="50">
        <v>0</v>
      </c>
      <c r="J122" s="51">
        <f>20000+40000</f>
        <v>60000</v>
      </c>
      <c r="K122" s="4">
        <v>100</v>
      </c>
      <c r="L122" s="23"/>
    </row>
    <row r="123" spans="2:12" ht="96" customHeight="1" x14ac:dyDescent="0.25">
      <c r="B123" s="41" t="s">
        <v>15</v>
      </c>
      <c r="C123" s="41" t="s">
        <v>16</v>
      </c>
      <c r="D123" s="41" t="s">
        <v>17</v>
      </c>
      <c r="E123" s="41" t="s">
        <v>18</v>
      </c>
      <c r="F123" s="49" t="s">
        <v>73</v>
      </c>
      <c r="G123" s="50">
        <v>2020</v>
      </c>
      <c r="H123" s="51">
        <v>299500</v>
      </c>
      <c r="I123" s="50"/>
      <c r="J123" s="51">
        <v>149750</v>
      </c>
      <c r="K123" s="4">
        <v>100</v>
      </c>
    </row>
    <row r="124" spans="2:12" ht="30.75" hidden="1" customHeight="1" x14ac:dyDescent="0.25">
      <c r="B124" s="41"/>
      <c r="C124" s="41"/>
      <c r="D124" s="41"/>
      <c r="E124" s="41"/>
      <c r="F124" s="26"/>
      <c r="G124" s="27"/>
      <c r="H124" s="28"/>
      <c r="I124" s="27"/>
      <c r="J124" s="28"/>
      <c r="K124" s="4"/>
    </row>
    <row r="125" spans="2:12" ht="31.5" hidden="1" x14ac:dyDescent="0.25">
      <c r="B125" s="41" t="s">
        <v>15</v>
      </c>
      <c r="C125" s="41" t="s">
        <v>16</v>
      </c>
      <c r="D125" s="41" t="s">
        <v>17</v>
      </c>
      <c r="E125" s="41" t="s">
        <v>18</v>
      </c>
      <c r="F125" s="26"/>
      <c r="G125" s="27"/>
      <c r="H125" s="28"/>
      <c r="I125" s="27"/>
      <c r="J125" s="29">
        <f>J126+J127+J132+J133+J134+J135+J136</f>
        <v>3929000</v>
      </c>
      <c r="K125" s="4"/>
    </row>
    <row r="126" spans="2:12" ht="63" x14ac:dyDescent="0.25">
      <c r="B126" s="41" t="s">
        <v>15</v>
      </c>
      <c r="C126" s="41" t="s">
        <v>16</v>
      </c>
      <c r="D126" s="41" t="s">
        <v>17</v>
      </c>
      <c r="E126" s="41" t="s">
        <v>18</v>
      </c>
      <c r="F126" s="12" t="s">
        <v>142</v>
      </c>
      <c r="G126" s="4" t="s">
        <v>47</v>
      </c>
      <c r="H126" s="13">
        <v>2097336</v>
      </c>
      <c r="I126" s="4">
        <v>45</v>
      </c>
      <c r="J126" s="13">
        <v>1125000</v>
      </c>
      <c r="K126" s="4">
        <v>100</v>
      </c>
    </row>
    <row r="127" spans="2:12" ht="78.75" x14ac:dyDescent="0.25">
      <c r="B127" s="41" t="s">
        <v>15</v>
      </c>
      <c r="C127" s="41" t="s">
        <v>16</v>
      </c>
      <c r="D127" s="41" t="s">
        <v>17</v>
      </c>
      <c r="E127" s="41" t="s">
        <v>18</v>
      </c>
      <c r="F127" s="12" t="s">
        <v>143</v>
      </c>
      <c r="G127" s="4" t="s">
        <v>144</v>
      </c>
      <c r="H127" s="13">
        <v>10368799.390000001</v>
      </c>
      <c r="I127" s="4">
        <v>0</v>
      </c>
      <c r="J127" s="13">
        <v>2000000</v>
      </c>
      <c r="K127" s="4">
        <v>20</v>
      </c>
      <c r="L127" s="23"/>
    </row>
    <row r="128" spans="2:12" ht="24" hidden="1" customHeight="1" x14ac:dyDescent="0.25">
      <c r="B128" s="41"/>
      <c r="C128" s="41"/>
      <c r="D128" s="41"/>
      <c r="E128" s="41"/>
      <c r="F128" s="25"/>
      <c r="G128" s="25"/>
      <c r="H128" s="43"/>
      <c r="I128" s="25"/>
      <c r="J128" s="25"/>
      <c r="K128" s="4"/>
    </row>
    <row r="129" spans="2:12" ht="15.75" hidden="1" x14ac:dyDescent="0.25">
      <c r="B129" s="41"/>
      <c r="C129" s="41"/>
      <c r="D129" s="41"/>
      <c r="E129" s="41"/>
      <c r="F129" s="25"/>
      <c r="G129" s="25"/>
      <c r="H129" s="43"/>
      <c r="I129" s="25"/>
      <c r="J129" s="25"/>
      <c r="K129" s="4"/>
    </row>
    <row r="130" spans="2:12" ht="15.75" hidden="1" x14ac:dyDescent="0.25">
      <c r="B130" s="41"/>
      <c r="C130" s="41"/>
      <c r="D130" s="41"/>
      <c r="E130" s="41"/>
      <c r="F130" s="25"/>
      <c r="G130" s="25"/>
      <c r="H130" s="43"/>
      <c r="I130" s="25"/>
      <c r="J130" s="25"/>
      <c r="K130" s="4"/>
    </row>
    <row r="131" spans="2:12" ht="9.75" hidden="1" customHeight="1" x14ac:dyDescent="0.25">
      <c r="B131" s="41"/>
      <c r="C131" s="41"/>
      <c r="D131" s="41"/>
      <c r="E131" s="41"/>
      <c r="F131" s="25"/>
      <c r="G131" s="25"/>
      <c r="H131" s="43"/>
      <c r="I131" s="25"/>
      <c r="J131" s="25"/>
      <c r="K131" s="4"/>
      <c r="L131" s="23"/>
    </row>
    <row r="132" spans="2:12" ht="31.5" x14ac:dyDescent="0.25">
      <c r="B132" s="41" t="s">
        <v>15</v>
      </c>
      <c r="C132" s="41" t="s">
        <v>16</v>
      </c>
      <c r="D132" s="41" t="s">
        <v>17</v>
      </c>
      <c r="E132" s="41" t="s">
        <v>18</v>
      </c>
      <c r="F132" s="12" t="s">
        <v>145</v>
      </c>
      <c r="G132" s="4" t="s">
        <v>104</v>
      </c>
      <c r="H132" s="13">
        <v>15000000</v>
      </c>
      <c r="I132" s="4">
        <v>0</v>
      </c>
      <c r="J132" s="13">
        <v>300000</v>
      </c>
      <c r="K132" s="4">
        <v>5</v>
      </c>
    </row>
    <row r="133" spans="2:12" ht="94.5" x14ac:dyDescent="0.25">
      <c r="B133" s="41" t="s">
        <v>15</v>
      </c>
      <c r="C133" s="41" t="s">
        <v>16</v>
      </c>
      <c r="D133" s="41" t="s">
        <v>17</v>
      </c>
      <c r="E133" s="41" t="s">
        <v>18</v>
      </c>
      <c r="F133" s="12" t="s">
        <v>146</v>
      </c>
      <c r="G133" s="4">
        <v>2020</v>
      </c>
      <c r="H133" s="13">
        <v>109000</v>
      </c>
      <c r="I133" s="4">
        <v>0</v>
      </c>
      <c r="J133" s="13">
        <v>109000</v>
      </c>
      <c r="K133" s="4">
        <v>100</v>
      </c>
    </row>
    <row r="134" spans="2:12" ht="94.5" x14ac:dyDescent="0.25">
      <c r="B134" s="41" t="s">
        <v>15</v>
      </c>
      <c r="C134" s="41" t="s">
        <v>16</v>
      </c>
      <c r="D134" s="41" t="s">
        <v>17</v>
      </c>
      <c r="E134" s="41" t="s">
        <v>18</v>
      </c>
      <c r="F134" s="12" t="s">
        <v>43</v>
      </c>
      <c r="G134" s="4">
        <v>2020</v>
      </c>
      <c r="H134" s="13">
        <v>300000</v>
      </c>
      <c r="I134" s="4">
        <v>0</v>
      </c>
      <c r="J134" s="13">
        <v>300000</v>
      </c>
      <c r="K134" s="4">
        <v>100</v>
      </c>
    </row>
    <row r="135" spans="2:12" ht="78.75" x14ac:dyDescent="0.25">
      <c r="B135" s="41" t="s">
        <v>15</v>
      </c>
      <c r="C135" s="41" t="s">
        <v>16</v>
      </c>
      <c r="D135" s="41" t="s">
        <v>17</v>
      </c>
      <c r="E135" s="41" t="s">
        <v>18</v>
      </c>
      <c r="F135" s="12" t="s">
        <v>44</v>
      </c>
      <c r="G135" s="4">
        <v>2020</v>
      </c>
      <c r="H135" s="13">
        <v>70000</v>
      </c>
      <c r="I135" s="4">
        <v>0</v>
      </c>
      <c r="J135" s="13">
        <v>70000</v>
      </c>
      <c r="K135" s="4">
        <v>100</v>
      </c>
    </row>
    <row r="136" spans="2:12" ht="94.5" x14ac:dyDescent="0.25">
      <c r="B136" s="41" t="s">
        <v>15</v>
      </c>
      <c r="C136" s="41" t="s">
        <v>16</v>
      </c>
      <c r="D136" s="41" t="s">
        <v>17</v>
      </c>
      <c r="E136" s="41" t="s">
        <v>18</v>
      </c>
      <c r="F136" s="12" t="s">
        <v>147</v>
      </c>
      <c r="G136" s="4">
        <v>2020</v>
      </c>
      <c r="H136" s="13">
        <v>25000</v>
      </c>
      <c r="I136" s="4">
        <v>0</v>
      </c>
      <c r="J136" s="13">
        <v>25000</v>
      </c>
      <c r="K136" s="4">
        <v>100</v>
      </c>
      <c r="L136" s="23"/>
    </row>
    <row r="137" spans="2:12" ht="31.5" hidden="1" x14ac:dyDescent="0.25">
      <c r="B137" s="41" t="s">
        <v>15</v>
      </c>
      <c r="C137" s="41" t="s">
        <v>16</v>
      </c>
      <c r="D137" s="41" t="s">
        <v>17</v>
      </c>
      <c r="E137" s="41" t="s">
        <v>18</v>
      </c>
      <c r="F137" s="12"/>
      <c r="G137" s="4"/>
      <c r="H137" s="13"/>
      <c r="I137" s="4"/>
      <c r="J137" s="13"/>
      <c r="K137" s="4"/>
    </row>
    <row r="138" spans="2:12" ht="15.75" hidden="1" x14ac:dyDescent="0.25">
      <c r="B138" s="41"/>
      <c r="C138" s="41"/>
      <c r="D138" s="41"/>
      <c r="E138" s="41"/>
      <c r="F138" s="12"/>
      <c r="G138" s="4"/>
      <c r="H138" s="13"/>
      <c r="I138" s="4"/>
      <c r="J138" s="30">
        <f>J139+J140+J141+J142+J143+J144</f>
        <v>6192000</v>
      </c>
      <c r="K138" s="4"/>
    </row>
    <row r="139" spans="2:12" ht="110.25" x14ac:dyDescent="0.25">
      <c r="B139" s="41" t="s">
        <v>15</v>
      </c>
      <c r="C139" s="41" t="s">
        <v>16</v>
      </c>
      <c r="D139" s="41" t="s">
        <v>17</v>
      </c>
      <c r="E139" s="41" t="s">
        <v>18</v>
      </c>
      <c r="F139" s="12" t="s">
        <v>148</v>
      </c>
      <c r="G139" s="4" t="s">
        <v>149</v>
      </c>
      <c r="H139" s="13">
        <v>17176780</v>
      </c>
      <c r="I139" s="4">
        <v>3</v>
      </c>
      <c r="J139" s="13">
        <v>1200000</v>
      </c>
      <c r="K139" s="4">
        <v>10</v>
      </c>
    </row>
    <row r="140" spans="2:12" ht="94.5" x14ac:dyDescent="0.25">
      <c r="B140" s="41" t="s">
        <v>15</v>
      </c>
      <c r="C140" s="41" t="s">
        <v>16</v>
      </c>
      <c r="D140" s="41" t="s">
        <v>17</v>
      </c>
      <c r="E140" s="41" t="s">
        <v>18</v>
      </c>
      <c r="F140" s="12" t="s">
        <v>150</v>
      </c>
      <c r="G140" s="4" t="s">
        <v>81</v>
      </c>
      <c r="H140" s="13">
        <v>10368799.390000001</v>
      </c>
      <c r="I140" s="4">
        <v>2</v>
      </c>
      <c r="J140" s="13">
        <v>1500000</v>
      </c>
      <c r="K140" s="4">
        <v>15</v>
      </c>
    </row>
    <row r="141" spans="2:12" ht="94.5" x14ac:dyDescent="0.25">
      <c r="B141" s="41" t="s">
        <v>15</v>
      </c>
      <c r="C141" s="41" t="s">
        <v>16</v>
      </c>
      <c r="D141" s="41" t="s">
        <v>17</v>
      </c>
      <c r="E141" s="41" t="s">
        <v>18</v>
      </c>
      <c r="F141" s="12" t="s">
        <v>151</v>
      </c>
      <c r="G141" s="4" t="s">
        <v>152</v>
      </c>
      <c r="H141" s="13">
        <v>2119943</v>
      </c>
      <c r="I141" s="4">
        <v>40</v>
      </c>
      <c r="J141" s="13">
        <v>1362000</v>
      </c>
      <c r="K141" s="4">
        <v>100</v>
      </c>
    </row>
    <row r="142" spans="2:12" ht="110.25" x14ac:dyDescent="0.25">
      <c r="B142" s="41" t="s">
        <v>15</v>
      </c>
      <c r="C142" s="41" t="s">
        <v>16</v>
      </c>
      <c r="D142" s="41" t="s">
        <v>17</v>
      </c>
      <c r="E142" s="41" t="s">
        <v>18</v>
      </c>
      <c r="F142" s="12" t="s">
        <v>153</v>
      </c>
      <c r="G142" s="4">
        <v>2020</v>
      </c>
      <c r="H142" s="13">
        <v>30000</v>
      </c>
      <c r="I142" s="4">
        <v>0</v>
      </c>
      <c r="J142" s="13">
        <v>30000</v>
      </c>
      <c r="K142" s="4">
        <v>100</v>
      </c>
    </row>
    <row r="143" spans="2:12" ht="110.25" x14ac:dyDescent="0.25">
      <c r="B143" s="41" t="s">
        <v>15</v>
      </c>
      <c r="C143" s="41" t="s">
        <v>16</v>
      </c>
      <c r="D143" s="41" t="s">
        <v>17</v>
      </c>
      <c r="E143" s="41" t="s">
        <v>18</v>
      </c>
      <c r="F143" s="26" t="s">
        <v>154</v>
      </c>
      <c r="G143" s="4" t="s">
        <v>104</v>
      </c>
      <c r="H143" s="13">
        <v>9647061</v>
      </c>
      <c r="I143" s="4">
        <v>3</v>
      </c>
      <c r="J143" s="13">
        <v>300000</v>
      </c>
      <c r="K143" s="4">
        <v>5</v>
      </c>
    </row>
    <row r="144" spans="2:12" ht="63" x14ac:dyDescent="0.25">
      <c r="B144" s="41" t="s">
        <v>15</v>
      </c>
      <c r="C144" s="41" t="s">
        <v>16</v>
      </c>
      <c r="D144" s="41" t="s">
        <v>17</v>
      </c>
      <c r="E144" s="41" t="s">
        <v>18</v>
      </c>
      <c r="F144" s="12" t="s">
        <v>155</v>
      </c>
      <c r="G144" s="4">
        <v>2020</v>
      </c>
      <c r="H144" s="13">
        <v>1800000</v>
      </c>
      <c r="I144" s="4">
        <v>0</v>
      </c>
      <c r="J144" s="13">
        <v>1800000</v>
      </c>
      <c r="K144" s="4">
        <v>100</v>
      </c>
    </row>
    <row r="145" spans="2:11" ht="15.75" hidden="1" x14ac:dyDescent="0.25">
      <c r="B145" s="14"/>
      <c r="C145" s="14"/>
      <c r="D145" s="14"/>
      <c r="E145" s="14"/>
      <c r="F145" s="12"/>
      <c r="G145" s="4"/>
      <c r="H145" s="13"/>
      <c r="I145" s="4"/>
      <c r="J145" s="13"/>
      <c r="K145" s="4"/>
    </row>
    <row r="146" spans="2:11" ht="47.25" x14ac:dyDescent="0.25">
      <c r="B146" s="31" t="s">
        <v>50</v>
      </c>
      <c r="C146" s="31">
        <v>7368</v>
      </c>
      <c r="D146" s="31" t="s">
        <v>51</v>
      </c>
      <c r="E146" s="32" t="s">
        <v>49</v>
      </c>
      <c r="F146" s="33"/>
      <c r="G146" s="34"/>
      <c r="H146" s="36"/>
      <c r="I146" s="34"/>
      <c r="J146" s="35">
        <f>J148</f>
        <v>750000</v>
      </c>
      <c r="K146" s="34"/>
    </row>
    <row r="147" spans="2:11" ht="47.25" hidden="1" x14ac:dyDescent="0.25">
      <c r="B147" s="31" t="s">
        <v>70</v>
      </c>
      <c r="C147" s="31">
        <v>7369</v>
      </c>
      <c r="D147" s="31" t="s">
        <v>71</v>
      </c>
      <c r="E147" s="32" t="s">
        <v>49</v>
      </c>
      <c r="F147" s="12"/>
      <c r="G147" s="4"/>
      <c r="H147" s="13"/>
      <c r="I147" s="4"/>
      <c r="J147" s="13"/>
      <c r="K147" s="4"/>
    </row>
    <row r="148" spans="2:11" ht="106.5" customHeight="1" x14ac:dyDescent="0.25">
      <c r="B148" s="40" t="s">
        <v>50</v>
      </c>
      <c r="C148" s="40">
        <v>7368</v>
      </c>
      <c r="D148" s="40" t="s">
        <v>51</v>
      </c>
      <c r="E148" s="41" t="s">
        <v>49</v>
      </c>
      <c r="F148" s="12" t="s">
        <v>46</v>
      </c>
      <c r="G148" s="4" t="s">
        <v>47</v>
      </c>
      <c r="H148" s="13">
        <v>17176780</v>
      </c>
      <c r="I148" s="4">
        <v>3</v>
      </c>
      <c r="J148" s="13">
        <v>750000</v>
      </c>
      <c r="K148" s="4"/>
    </row>
    <row r="149" spans="2:11" ht="15.75" hidden="1" x14ac:dyDescent="0.25">
      <c r="B149" s="14"/>
      <c r="C149" s="14"/>
      <c r="D149" s="14"/>
      <c r="E149" s="14"/>
      <c r="F149" s="12"/>
      <c r="G149" s="4"/>
      <c r="H149" s="13"/>
      <c r="I149" s="4"/>
      <c r="J149" s="13"/>
      <c r="K149" s="4"/>
    </row>
    <row r="150" spans="2:11" ht="15.75" hidden="1" x14ac:dyDescent="0.25">
      <c r="B150" s="14"/>
      <c r="C150" s="14"/>
      <c r="D150" s="14"/>
      <c r="E150" s="14"/>
      <c r="F150" s="12"/>
      <c r="G150" s="4"/>
      <c r="H150" s="13"/>
      <c r="I150" s="4"/>
      <c r="J150" s="13"/>
      <c r="K150" s="4"/>
    </row>
    <row r="151" spans="2:11" ht="15.75" hidden="1" x14ac:dyDescent="0.25">
      <c r="B151" s="14"/>
      <c r="C151" s="14"/>
      <c r="D151" s="14"/>
      <c r="E151" s="14"/>
      <c r="F151" s="12"/>
      <c r="G151" s="4"/>
      <c r="H151" s="13"/>
      <c r="I151" s="4"/>
      <c r="J151" s="13"/>
      <c r="K151" s="4"/>
    </row>
    <row r="152" spans="2:11" ht="15.75" hidden="1" x14ac:dyDescent="0.25">
      <c r="B152" s="14"/>
      <c r="C152" s="14"/>
      <c r="D152" s="14"/>
      <c r="E152" s="14"/>
      <c r="F152" s="12"/>
      <c r="G152" s="4"/>
      <c r="H152" s="13"/>
      <c r="I152" s="4"/>
      <c r="J152" s="13"/>
      <c r="K152" s="4"/>
    </row>
    <row r="153" spans="2:11" ht="15.75" hidden="1" x14ac:dyDescent="0.25">
      <c r="B153" s="14"/>
      <c r="C153" s="14"/>
      <c r="D153" s="14"/>
      <c r="E153" s="14"/>
      <c r="F153" s="12"/>
      <c r="G153" s="4"/>
      <c r="H153" s="13"/>
      <c r="I153" s="4"/>
      <c r="J153" s="13"/>
      <c r="K153" s="4"/>
    </row>
    <row r="154" spans="2:11" ht="15.75" hidden="1" x14ac:dyDescent="0.25">
      <c r="B154" s="14"/>
      <c r="C154" s="14"/>
      <c r="D154" s="14"/>
      <c r="E154" s="14"/>
      <c r="F154" s="12"/>
      <c r="G154" s="4"/>
      <c r="H154" s="13"/>
      <c r="I154" s="4"/>
      <c r="J154" s="13"/>
      <c r="K154" s="4"/>
    </row>
    <row r="155" spans="2:11" ht="15.75" hidden="1" x14ac:dyDescent="0.25">
      <c r="B155" s="14"/>
      <c r="C155" s="14"/>
      <c r="D155" s="14"/>
      <c r="E155" s="14"/>
      <c r="F155" s="12"/>
      <c r="G155" s="4"/>
      <c r="H155" s="13"/>
      <c r="I155" s="4"/>
      <c r="J155" s="13"/>
      <c r="K155" s="4"/>
    </row>
    <row r="156" spans="2:11" ht="47.25" x14ac:dyDescent="0.25">
      <c r="B156" s="31" t="s">
        <v>52</v>
      </c>
      <c r="C156" s="31">
        <v>7325</v>
      </c>
      <c r="D156" s="31" t="s">
        <v>17</v>
      </c>
      <c r="E156" s="32" t="s">
        <v>48</v>
      </c>
      <c r="F156" s="33"/>
      <c r="G156" s="34"/>
      <c r="H156" s="36"/>
      <c r="I156" s="34"/>
      <c r="J156" s="35">
        <f>J158+J159+J160+J161</f>
        <v>1927000</v>
      </c>
      <c r="K156" s="34"/>
    </row>
    <row r="157" spans="2:11" ht="47.25" hidden="1" x14ac:dyDescent="0.25">
      <c r="B157" s="40" t="s">
        <v>69</v>
      </c>
      <c r="C157" s="40">
        <v>7326</v>
      </c>
      <c r="D157" s="40" t="s">
        <v>68</v>
      </c>
      <c r="E157" s="32" t="s">
        <v>48</v>
      </c>
      <c r="F157" s="12"/>
      <c r="G157" s="4"/>
      <c r="H157" s="13"/>
      <c r="I157" s="4"/>
      <c r="J157" s="13"/>
      <c r="K157" s="4"/>
    </row>
    <row r="158" spans="2:11" ht="78.75" x14ac:dyDescent="0.25">
      <c r="B158" s="40" t="s">
        <v>52</v>
      </c>
      <c r="C158" s="40">
        <v>7325</v>
      </c>
      <c r="D158" s="40" t="s">
        <v>17</v>
      </c>
      <c r="E158" s="41" t="s">
        <v>48</v>
      </c>
      <c r="F158" s="12" t="s">
        <v>156</v>
      </c>
      <c r="G158" s="4" t="s">
        <v>47</v>
      </c>
      <c r="H158" s="13">
        <v>2205000</v>
      </c>
      <c r="I158" s="4">
        <v>90</v>
      </c>
      <c r="J158" s="13">
        <v>210000</v>
      </c>
      <c r="K158" s="4">
        <v>100</v>
      </c>
    </row>
    <row r="159" spans="2:11" ht="110.25" x14ac:dyDescent="0.25">
      <c r="B159" s="40" t="s">
        <v>52</v>
      </c>
      <c r="C159" s="40">
        <v>7325</v>
      </c>
      <c r="D159" s="40" t="s">
        <v>17</v>
      </c>
      <c r="E159" s="41" t="s">
        <v>48</v>
      </c>
      <c r="F159" s="12" t="s">
        <v>157</v>
      </c>
      <c r="G159" s="4" t="s">
        <v>47</v>
      </c>
      <c r="H159" s="13">
        <v>2106944.75</v>
      </c>
      <c r="I159" s="4">
        <v>75</v>
      </c>
      <c r="J159" s="13">
        <v>666000</v>
      </c>
      <c r="K159" s="4">
        <v>100</v>
      </c>
    </row>
    <row r="160" spans="2:11" ht="63" x14ac:dyDescent="0.25">
      <c r="B160" s="40" t="s">
        <v>52</v>
      </c>
      <c r="C160" s="40">
        <v>7325</v>
      </c>
      <c r="D160" s="40" t="s">
        <v>17</v>
      </c>
      <c r="E160" s="41" t="s">
        <v>48</v>
      </c>
      <c r="F160" s="12" t="s">
        <v>158</v>
      </c>
      <c r="G160" s="4">
        <v>2020</v>
      </c>
      <c r="H160" s="13">
        <v>101000</v>
      </c>
      <c r="I160" s="4">
        <v>0</v>
      </c>
      <c r="J160" s="13">
        <v>101000</v>
      </c>
      <c r="K160" s="4">
        <v>100</v>
      </c>
    </row>
    <row r="161" spans="2:11" ht="78.75" x14ac:dyDescent="0.25">
      <c r="B161" s="40" t="s">
        <v>52</v>
      </c>
      <c r="C161" s="40">
        <v>7325</v>
      </c>
      <c r="D161" s="40" t="s">
        <v>17</v>
      </c>
      <c r="E161" s="41" t="s">
        <v>48</v>
      </c>
      <c r="F161" s="12" t="s">
        <v>159</v>
      </c>
      <c r="G161" s="4" t="s">
        <v>81</v>
      </c>
      <c r="H161" s="13">
        <v>2100000</v>
      </c>
      <c r="I161" s="4">
        <v>0</v>
      </c>
      <c r="J161" s="13">
        <v>950000</v>
      </c>
      <c r="K161" s="4">
        <v>45</v>
      </c>
    </row>
    <row r="162" spans="2:11" ht="15.75" hidden="1" x14ac:dyDescent="0.25">
      <c r="B162" s="14"/>
      <c r="C162" s="14"/>
      <c r="D162" s="14"/>
      <c r="E162" s="14"/>
      <c r="F162" s="12"/>
      <c r="G162" s="4"/>
      <c r="H162" s="13"/>
      <c r="I162" s="4"/>
      <c r="J162" s="13"/>
      <c r="K162" s="4"/>
    </row>
    <row r="163" spans="2:11" ht="15.75" hidden="1" x14ac:dyDescent="0.25">
      <c r="B163" s="14"/>
      <c r="C163" s="14"/>
      <c r="D163" s="14"/>
      <c r="E163" s="14"/>
      <c r="F163" s="12"/>
      <c r="G163" s="4"/>
      <c r="H163" s="13"/>
      <c r="I163" s="4"/>
      <c r="J163" s="13"/>
      <c r="K163" s="4"/>
    </row>
    <row r="164" spans="2:11" ht="15.75" hidden="1" x14ac:dyDescent="0.25">
      <c r="B164" s="4"/>
      <c r="C164" s="4"/>
      <c r="D164" s="4"/>
      <c r="E164" s="4"/>
      <c r="F164" s="25"/>
      <c r="G164" s="25"/>
      <c r="H164" s="43"/>
      <c r="I164" s="25"/>
      <c r="J164" s="25"/>
      <c r="K164" s="4"/>
    </row>
    <row r="165" spans="2:11" ht="47.25" x14ac:dyDescent="0.25">
      <c r="B165" s="18" t="s">
        <v>58</v>
      </c>
      <c r="C165" s="18"/>
      <c r="D165" s="18"/>
      <c r="E165" s="18" t="s">
        <v>59</v>
      </c>
      <c r="F165" s="37"/>
      <c r="G165" s="37"/>
      <c r="H165" s="44"/>
      <c r="I165" s="37"/>
      <c r="J165" s="39">
        <f>J166</f>
        <v>4800664</v>
      </c>
      <c r="K165" s="18"/>
    </row>
    <row r="166" spans="2:11" ht="47.25" x14ac:dyDescent="0.25">
      <c r="B166" s="18">
        <v>1010000</v>
      </c>
      <c r="C166" s="18"/>
      <c r="D166" s="18"/>
      <c r="E166" s="18" t="s">
        <v>27</v>
      </c>
      <c r="F166" s="19"/>
      <c r="G166" s="19"/>
      <c r="H166" s="45"/>
      <c r="I166" s="19"/>
      <c r="J166" s="20">
        <f>J167+J175</f>
        <v>4800664</v>
      </c>
      <c r="K166" s="19"/>
    </row>
    <row r="167" spans="2:11" ht="31.5" hidden="1" x14ac:dyDescent="0.25">
      <c r="B167" s="32">
        <v>1017324</v>
      </c>
      <c r="C167" s="32">
        <v>7324</v>
      </c>
      <c r="D167" s="32" t="s">
        <v>17</v>
      </c>
      <c r="E167" s="32" t="s">
        <v>19</v>
      </c>
      <c r="F167" s="33"/>
      <c r="G167" s="34"/>
      <c r="H167" s="36"/>
      <c r="I167" s="34"/>
      <c r="J167" s="36">
        <f>J168+J169+J170+J171+J173+J174</f>
        <v>3350664</v>
      </c>
      <c r="K167" s="34"/>
    </row>
    <row r="168" spans="2:11" ht="47.25" x14ac:dyDescent="0.25">
      <c r="B168" s="40">
        <v>1017324</v>
      </c>
      <c r="C168" s="40">
        <v>7324</v>
      </c>
      <c r="D168" s="40" t="s">
        <v>17</v>
      </c>
      <c r="E168" s="41" t="s">
        <v>19</v>
      </c>
      <c r="F168" s="49" t="s">
        <v>20</v>
      </c>
      <c r="G168" s="4">
        <v>2020</v>
      </c>
      <c r="H168" s="13">
        <v>145375</v>
      </c>
      <c r="I168" s="4"/>
      <c r="J168" s="13">
        <f>38000+40000+40164</f>
        <v>118164</v>
      </c>
      <c r="K168" s="4">
        <v>100</v>
      </c>
    </row>
    <row r="169" spans="2:11" ht="47.25" x14ac:dyDescent="0.25">
      <c r="B169" s="40">
        <v>1017324</v>
      </c>
      <c r="C169" s="40">
        <v>7324</v>
      </c>
      <c r="D169" s="40" t="s">
        <v>17</v>
      </c>
      <c r="E169" s="41" t="s">
        <v>19</v>
      </c>
      <c r="F169" s="26" t="s">
        <v>45</v>
      </c>
      <c r="G169" s="4">
        <v>2020</v>
      </c>
      <c r="H169" s="13">
        <v>289336</v>
      </c>
      <c r="I169" s="4"/>
      <c r="J169" s="13">
        <v>232500</v>
      </c>
      <c r="K169" s="4">
        <v>100</v>
      </c>
    </row>
    <row r="170" spans="2:11" ht="47.25" x14ac:dyDescent="0.25">
      <c r="B170" s="40">
        <v>1017324</v>
      </c>
      <c r="C170" s="40">
        <v>7324</v>
      </c>
      <c r="D170" s="40" t="s">
        <v>17</v>
      </c>
      <c r="E170" s="41" t="s">
        <v>19</v>
      </c>
      <c r="F170" s="26" t="s">
        <v>162</v>
      </c>
      <c r="G170" s="4">
        <v>2020</v>
      </c>
      <c r="H170" s="13">
        <v>1400000</v>
      </c>
      <c r="I170" s="4"/>
      <c r="J170" s="13">
        <v>1400000</v>
      </c>
      <c r="K170" s="46">
        <v>100</v>
      </c>
    </row>
    <row r="171" spans="2:11" ht="78.75" x14ac:dyDescent="0.25">
      <c r="B171" s="40">
        <v>1017324</v>
      </c>
      <c r="C171" s="40">
        <v>7324</v>
      </c>
      <c r="D171" s="40" t="s">
        <v>17</v>
      </c>
      <c r="E171" s="41" t="s">
        <v>19</v>
      </c>
      <c r="F171" s="12" t="s">
        <v>163</v>
      </c>
      <c r="G171" s="4">
        <v>2020</v>
      </c>
      <c r="H171" s="13">
        <v>300000</v>
      </c>
      <c r="I171" s="4"/>
      <c r="J171" s="13">
        <v>300000</v>
      </c>
      <c r="K171" s="4">
        <v>100</v>
      </c>
    </row>
    <row r="172" spans="2:11" ht="31.5" hidden="1" x14ac:dyDescent="0.25">
      <c r="B172" s="40">
        <v>1017324</v>
      </c>
      <c r="C172" s="40">
        <v>7324</v>
      </c>
      <c r="D172" s="40" t="s">
        <v>17</v>
      </c>
      <c r="E172" s="41" t="s">
        <v>19</v>
      </c>
      <c r="F172" s="25"/>
      <c r="G172" s="25"/>
      <c r="H172" s="43"/>
      <c r="I172" s="25"/>
      <c r="J172" s="25"/>
      <c r="K172" s="4"/>
    </row>
    <row r="173" spans="2:11" ht="74.25" customHeight="1" x14ac:dyDescent="0.25">
      <c r="B173" s="40">
        <v>1017324</v>
      </c>
      <c r="C173" s="40">
        <v>7324</v>
      </c>
      <c r="D173" s="40" t="s">
        <v>17</v>
      </c>
      <c r="E173" s="41" t="s">
        <v>19</v>
      </c>
      <c r="F173" s="12" t="s">
        <v>161</v>
      </c>
      <c r="G173" s="4">
        <v>2020</v>
      </c>
      <c r="H173" s="13">
        <v>1300000</v>
      </c>
      <c r="I173" s="4"/>
      <c r="J173" s="13">
        <v>1300000</v>
      </c>
      <c r="K173" s="4">
        <v>100</v>
      </c>
    </row>
    <row r="174" spans="2:11" ht="15.75" hidden="1" x14ac:dyDescent="0.25">
      <c r="B174" s="14"/>
      <c r="C174" s="14"/>
      <c r="D174" s="14"/>
      <c r="E174" s="14"/>
      <c r="F174" s="12"/>
      <c r="G174" s="4"/>
      <c r="H174" s="13"/>
      <c r="I174" s="4"/>
      <c r="J174" s="13"/>
      <c r="K174" s="4"/>
    </row>
    <row r="175" spans="2:11" ht="47.25" x14ac:dyDescent="0.25">
      <c r="B175" s="32">
        <v>1017325</v>
      </c>
      <c r="C175" s="32">
        <v>7325</v>
      </c>
      <c r="D175" s="32" t="s">
        <v>17</v>
      </c>
      <c r="E175" s="32" t="s">
        <v>48</v>
      </c>
      <c r="F175" s="33"/>
      <c r="G175" s="34"/>
      <c r="H175" s="36"/>
      <c r="I175" s="34"/>
      <c r="J175" s="36">
        <f>J176+J177+J178</f>
        <v>1450000</v>
      </c>
      <c r="K175" s="34"/>
    </row>
    <row r="176" spans="2:11" ht="69" customHeight="1" x14ac:dyDescent="0.25">
      <c r="B176" s="41">
        <v>1017325</v>
      </c>
      <c r="C176" s="41">
        <v>7325</v>
      </c>
      <c r="D176" s="40" t="s">
        <v>17</v>
      </c>
      <c r="E176" s="41" t="s">
        <v>48</v>
      </c>
      <c r="F176" s="26" t="s">
        <v>164</v>
      </c>
      <c r="G176" s="4" t="s">
        <v>47</v>
      </c>
      <c r="H176" s="13">
        <v>2179994</v>
      </c>
      <c r="I176" s="4">
        <v>90</v>
      </c>
      <c r="J176" s="13">
        <f>300000+150000</f>
        <v>450000</v>
      </c>
      <c r="K176" s="4">
        <v>100</v>
      </c>
    </row>
    <row r="177" spans="2:11" ht="66.75" customHeight="1" x14ac:dyDescent="0.25">
      <c r="B177" s="14">
        <v>1017325</v>
      </c>
      <c r="C177" s="14">
        <v>7325</v>
      </c>
      <c r="D177" s="14" t="s">
        <v>17</v>
      </c>
      <c r="E177" s="14" t="s">
        <v>48</v>
      </c>
      <c r="F177" s="12" t="s">
        <v>172</v>
      </c>
      <c r="G177" s="4">
        <v>2020</v>
      </c>
      <c r="H177" s="13">
        <v>741705</v>
      </c>
      <c r="I177" s="4">
        <v>0</v>
      </c>
      <c r="J177" s="13">
        <v>400000</v>
      </c>
      <c r="K177" s="4">
        <v>100</v>
      </c>
    </row>
    <row r="178" spans="2:11" ht="81.75" customHeight="1" x14ac:dyDescent="0.25">
      <c r="B178" s="14">
        <v>1017325</v>
      </c>
      <c r="C178" s="14">
        <v>7325</v>
      </c>
      <c r="D178" s="14" t="s">
        <v>17</v>
      </c>
      <c r="E178" s="14" t="s">
        <v>48</v>
      </c>
      <c r="F178" s="12" t="s">
        <v>173</v>
      </c>
      <c r="G178" s="4" t="s">
        <v>81</v>
      </c>
      <c r="H178" s="52">
        <v>2267443</v>
      </c>
      <c r="I178" s="4">
        <v>0</v>
      </c>
      <c r="J178" s="13">
        <v>600000</v>
      </c>
      <c r="K178" s="4"/>
    </row>
    <row r="179" spans="2:11" ht="15.75" hidden="1" x14ac:dyDescent="0.25">
      <c r="B179" s="14"/>
      <c r="C179" s="14"/>
      <c r="D179" s="14"/>
      <c r="E179" s="14"/>
      <c r="F179" s="12"/>
      <c r="G179" s="4"/>
      <c r="H179" s="4"/>
      <c r="I179" s="4"/>
      <c r="J179" s="13"/>
      <c r="K179" s="4"/>
    </row>
    <row r="180" spans="2:11" ht="15.75" hidden="1" x14ac:dyDescent="0.25">
      <c r="B180" s="4"/>
      <c r="C180" s="4"/>
      <c r="D180" s="4"/>
      <c r="E180" s="4"/>
      <c r="F180" s="25"/>
      <c r="G180" s="25"/>
      <c r="H180" s="25"/>
      <c r="I180" s="25"/>
      <c r="J180" s="25"/>
      <c r="K180" s="4"/>
    </row>
    <row r="181" spans="2:11" ht="15.75" hidden="1" x14ac:dyDescent="0.25">
      <c r="B181" s="4"/>
      <c r="C181" s="4"/>
      <c r="D181" s="4"/>
      <c r="E181" s="4"/>
      <c r="F181" s="12"/>
      <c r="G181" s="4"/>
      <c r="H181" s="4"/>
      <c r="I181" s="4"/>
      <c r="J181" s="13"/>
      <c r="K181" s="4"/>
    </row>
    <row r="182" spans="2:11" ht="15.75" hidden="1" x14ac:dyDescent="0.25">
      <c r="B182" s="4"/>
      <c r="C182" s="4"/>
      <c r="D182" s="4"/>
      <c r="E182" s="4"/>
      <c r="F182" s="4"/>
      <c r="G182" s="4"/>
      <c r="H182" s="4"/>
      <c r="I182" s="4"/>
      <c r="J182" s="13"/>
      <c r="K182" s="4"/>
    </row>
    <row r="183" spans="2:11" ht="24.75" hidden="1" customHeight="1" x14ac:dyDescent="0.25">
      <c r="B183" s="4"/>
      <c r="C183" s="4"/>
      <c r="D183" s="4"/>
      <c r="E183" s="4"/>
      <c r="F183" s="4"/>
      <c r="G183" s="4"/>
      <c r="H183" s="4"/>
      <c r="I183" s="4"/>
      <c r="J183" s="13"/>
      <c r="K183" s="4"/>
    </row>
    <row r="184" spans="2:11" ht="28.5" hidden="1" customHeight="1" x14ac:dyDescent="0.25">
      <c r="B184" s="4"/>
      <c r="C184" s="4"/>
      <c r="D184" s="4"/>
      <c r="E184" s="4"/>
      <c r="F184" s="4"/>
      <c r="G184" s="4"/>
      <c r="H184" s="4"/>
      <c r="I184" s="4"/>
      <c r="J184" s="13"/>
      <c r="K184" s="4"/>
    </row>
    <row r="185" spans="2:11" ht="36.75" hidden="1" customHeight="1" x14ac:dyDescent="0.25">
      <c r="B185" s="4"/>
      <c r="C185" s="4"/>
      <c r="D185" s="4"/>
      <c r="E185" s="4"/>
      <c r="F185" s="4"/>
      <c r="G185" s="4"/>
      <c r="H185" s="4"/>
      <c r="I185" s="4"/>
      <c r="J185" s="13"/>
      <c r="K185" s="4"/>
    </row>
    <row r="186" spans="2:11" ht="39.75" hidden="1" customHeight="1" x14ac:dyDescent="0.25">
      <c r="B186" s="4"/>
      <c r="C186" s="4"/>
      <c r="D186" s="4"/>
      <c r="E186" s="4"/>
      <c r="F186" s="4"/>
      <c r="G186" s="4"/>
      <c r="H186" s="4"/>
      <c r="I186" s="4"/>
      <c r="J186" s="13"/>
      <c r="K186" s="4"/>
    </row>
    <row r="187" spans="2:11" ht="24.75" hidden="1" customHeight="1" x14ac:dyDescent="0.25">
      <c r="B187" s="4"/>
      <c r="C187" s="4"/>
      <c r="D187" s="4"/>
      <c r="E187" s="4"/>
      <c r="F187" s="4"/>
      <c r="G187" s="4"/>
      <c r="H187" s="4"/>
      <c r="I187" s="4"/>
      <c r="J187" s="13"/>
      <c r="K187" s="4"/>
    </row>
    <row r="188" spans="2:11" ht="30" hidden="1" customHeight="1" x14ac:dyDescent="0.25">
      <c r="B188" s="4" t="s">
        <v>9</v>
      </c>
      <c r="C188" s="4" t="s">
        <v>9</v>
      </c>
      <c r="D188" s="4" t="s">
        <v>9</v>
      </c>
      <c r="E188" s="4" t="s">
        <v>9</v>
      </c>
      <c r="F188" s="4" t="s">
        <v>9</v>
      </c>
      <c r="G188" s="4" t="s">
        <v>9</v>
      </c>
      <c r="H188" s="4" t="s">
        <v>9</v>
      </c>
      <c r="I188" s="4" t="s">
        <v>9</v>
      </c>
      <c r="J188" s="13" t="s">
        <v>9</v>
      </c>
      <c r="K188" s="4" t="s">
        <v>9</v>
      </c>
    </row>
    <row r="189" spans="2:11" ht="16.5" thickBot="1" x14ac:dyDescent="0.3">
      <c r="B189" s="1" t="s">
        <v>10</v>
      </c>
      <c r="C189" s="2" t="s">
        <v>10</v>
      </c>
      <c r="D189" s="2" t="s">
        <v>10</v>
      </c>
      <c r="E189" s="3" t="s">
        <v>11</v>
      </c>
      <c r="F189" s="2" t="s">
        <v>10</v>
      </c>
      <c r="G189" s="2" t="s">
        <v>10</v>
      </c>
      <c r="H189" s="2" t="s">
        <v>10</v>
      </c>
      <c r="I189" s="2" t="s">
        <v>9</v>
      </c>
      <c r="J189" s="15">
        <f>J12+J38+J165</f>
        <v>78352316</v>
      </c>
      <c r="K189" s="2" t="s">
        <v>10</v>
      </c>
    </row>
    <row r="192" spans="2:11" ht="15.75" x14ac:dyDescent="0.25">
      <c r="C192" s="16" t="s">
        <v>23</v>
      </c>
      <c r="D192" s="16"/>
      <c r="E192" s="16"/>
      <c r="F192" s="16"/>
      <c r="G192" s="16"/>
      <c r="H192" s="17"/>
      <c r="I192" s="17"/>
      <c r="J192" s="16" t="s">
        <v>24</v>
      </c>
    </row>
    <row r="193" spans="3:10" ht="15.75" x14ac:dyDescent="0.25">
      <c r="C193" s="17"/>
      <c r="D193" s="17"/>
      <c r="E193" s="17"/>
      <c r="F193" s="17"/>
      <c r="G193" s="17"/>
      <c r="H193" s="17"/>
      <c r="I193" s="17"/>
      <c r="J193" s="17"/>
    </row>
  </sheetData>
  <mergeCells count="11">
    <mergeCell ref="I9:I10"/>
    <mergeCell ref="J9:J10"/>
    <mergeCell ref="K9:K10"/>
    <mergeCell ref="F9:F10"/>
    <mergeCell ref="C6:J6"/>
    <mergeCell ref="H9:H10"/>
    <mergeCell ref="B9:B10"/>
    <mergeCell ref="C9:C10"/>
    <mergeCell ref="D9:D10"/>
    <mergeCell ref="E9:E10"/>
    <mergeCell ref="G9:G10"/>
  </mergeCells>
  <pageMargins left="0.43307086614173229" right="0.19685039370078741" top="0.31496062992125984" bottom="0.19685039370078741" header="0.31496062992125984" footer="0.19685039370078741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2020-03-11T08:49:04Z</dcterms:modified>
</cp:coreProperties>
</file>